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defaultThemeVersion="124226"/>
  <mc:AlternateContent xmlns:mc="http://schemas.openxmlformats.org/markup-compatibility/2006">
    <mc:Choice Requires="x15">
      <x15ac:absPath xmlns:x15ac="http://schemas.microsoft.com/office/spreadsheetml/2010/11/ac" url="C:\Users\p002694c\OneDrive - Parsons Corp\Desktop\"/>
    </mc:Choice>
  </mc:AlternateContent>
  <xr:revisionPtr revIDLastSave="141" documentId="8_{59642080-D455-4EC7-82CF-D2372E0F6C43}" xr6:coauthVersionLast="44" xr6:coauthVersionMax="44" xr10:uidLastSave="{137E617E-48D4-43E8-B3DF-74EDDCC8B9E5}"/>
  <bookViews>
    <workbookView xWindow="-120" yWindow="-120" windowWidth="29040" windowHeight="15840" tabRatio="748" activeTab="2" xr2:uid="{00000000-000D-0000-FFFF-FFFF00000000}"/>
  </bookViews>
  <sheets>
    <sheet name="Assumptions" sheetId="17" r:id="rId1"/>
    <sheet name="Reinforcement Summary" sheetId="15" r:id="rId2"/>
    <sheet name="Calculations" sheetId="1" r:id="rId3"/>
    <sheet name="Static Data" sheetId="2" r:id="rId4"/>
    <sheet name="BarrierLibrary" sheetId="5" r:id="rId5"/>
    <sheet name="Contents" sheetId="8" r:id="rId6"/>
    <sheet name="Rev. History" sheetId="16" r:id="rId7"/>
    <sheet name="Spreadsheet Usage" sheetId="18" r:id="rId8"/>
    <sheet name="CheckMatrix" sheetId="19" r:id="rId9"/>
  </sheets>
  <definedNames>
    <definedName name="_Mc2">Calculations!$H$506</definedName>
    <definedName name="Abar_bl">Calculations!$I$52</definedName>
    <definedName name="Abar_tl">Calculations!$I$51</definedName>
    <definedName name="Abar_v">Calculations!$I$50</definedName>
    <definedName name="As_prvd_adtl">Calculations!$I$38</definedName>
    <definedName name="As_prvd_neg">Calculations!$I$37</definedName>
    <definedName name="As_prvd_pos">Calculations!$I$36</definedName>
    <definedName name="B">Calculations!$F$14</definedName>
    <definedName name="b.slab">Calculations!$F$384</definedName>
    <definedName name="b_barrier.A">Calculations!$H$318</definedName>
    <definedName name="b_barrier.B">Calculations!$H$329</definedName>
    <definedName name="b_f">Calculations!$N$14</definedName>
    <definedName name="ba">Calculations!$F$309</definedName>
    <definedName name="BarrierProp">BarrierLibrary!$B$9:$G$18</definedName>
    <definedName name="barriertype">Calculations!$F$45</definedName>
    <definedName name="BarrierTypes">BarrierLibrary!$A$9:$B$18</definedName>
    <definedName name="barSpa_adtl">Calculations!$G$38</definedName>
    <definedName name="barSpa_neg">Calculations!$G$37</definedName>
    <definedName name="barSpa_pos">Calculations!$G$36</definedName>
    <definedName name="barspa_v">Calculations!$G$50</definedName>
    <definedName name="bcg">Calculations!$F$310</definedName>
    <definedName name="BeamType">Calculations!$F$13</definedName>
    <definedName name="bh">Calculations!$F$311</definedName>
    <definedName name="bw">Calculations!$F$312</definedName>
    <definedName name="C.">Calculations!$F$16</definedName>
    <definedName name="C_v.b">Calculations!$N$48</definedName>
    <definedName name="C_Vb">Calculations!$F$31</definedName>
    <definedName name="C_Vt">Calculations!$F$32</definedName>
    <definedName name="d_baradtl">Calculations!$L$38</definedName>
    <definedName name="d_barneg">Calculations!$L$37</definedName>
    <definedName name="d_barpos">Calculations!$L$36</definedName>
    <definedName name="dbar_bl">Calculations!$L$52</definedName>
    <definedName name="dbar_tl">Calculations!$L$51</definedName>
    <definedName name="dbar_v">Calculations!$L$50</definedName>
    <definedName name="DesignForces">'Static Data'!$F$25:$K$32</definedName>
    <definedName name="developmentLength">'Static Data'!$B$55:$C$64</definedName>
    <definedName name="E">Calculations!$N$16</definedName>
    <definedName name="E_S">Calculations!$Q$32:$S$32</definedName>
    <definedName name="E_s.b">Calculations!$N$47</definedName>
    <definedName name="Es">Calculations!$N$32</definedName>
    <definedName name="etta_i">Calculations!$F$183</definedName>
    <definedName name="etta_i.ee">Calculations!$F$388</definedName>
    <definedName name="f_c">Calculations!$N$30</definedName>
    <definedName name="f_c.b">Calculations!$N$45</definedName>
    <definedName name="f_y">Calculations!$N$31</definedName>
    <definedName name="f_y.b">Calculations!$N$46</definedName>
    <definedName name="gamma">Calculations!$F$33</definedName>
    <definedName name="gamma_LLI">Calculations!$F$182</definedName>
    <definedName name="gamma_pDC">Calculations!$F$180</definedName>
    <definedName name="gamma_pDW">Calculations!$F$181</definedName>
    <definedName name="I">Calculations!$N$15</definedName>
    <definedName name="L">Calculations!$H$895</definedName>
    <definedName name="Lc">Calculations!$H$348</definedName>
    <definedName name="Lt">Calculations!$H$347</definedName>
    <definedName name="M_negLLI">Calculations!$F$25</definedName>
    <definedName name="M_posLLI">Calculations!$F$24</definedName>
    <definedName name="Mb">Calculations!$H$342</definedName>
    <definedName name="Mc">Calculations!$H$343</definedName>
    <definedName name="MomentTable">'Static Data'!$A$53:$L$98</definedName>
    <definedName name="MultiplePresenseFactor">'Static Data'!$B$41:$C$44</definedName>
    <definedName name="Mw">Calculations!$H$344</definedName>
    <definedName name="n">Calculations!$N$33</definedName>
    <definedName name="N_CG">Calculations!$N$23</definedName>
    <definedName name="N_H">Calculations!$N$21</definedName>
    <definedName name="N_W">Calculations!$N$24</definedName>
    <definedName name="No.Bars_bl">Calculations!$F$52</definedName>
    <definedName name="No.bars_tl">Calculations!$F$51</definedName>
    <definedName name="O">Calculations!$F$15</definedName>
    <definedName name="P">Calculations!$F$23</definedName>
    <definedName name="P_W">Calculations!$N$25</definedName>
    <definedName name="_xlnm.Print_Area" localSheetId="0">Assumptions!$A$1:$P$56</definedName>
    <definedName name="_xlnm.Print_Area" localSheetId="2">Calculations!$A$1:$S$1108</definedName>
    <definedName name="_xlnm.Print_Area" localSheetId="1">'Reinforcement Summary'!$A$1:$EZ$76</definedName>
    <definedName name="REBARPROPERTIES">'Static Data'!$B$7:$D$18</definedName>
    <definedName name="S">Calculations!$N$26</definedName>
    <definedName name="S_eff">Calculations!$N$27</definedName>
    <definedName name="T_L">Calculations!$N$18</definedName>
    <definedName name="T_O">Calculations!$N$17</definedName>
    <definedName name="T_omin">Calculations!$F$18</definedName>
    <definedName name="T_s">Calculations!$F$17</definedName>
    <definedName name="t_sw">Calculations!$F$30</definedName>
    <definedName name="t_w">Calculations!$N$13</definedName>
    <definedName name="TestLevel">Calculations!$F$46</definedName>
    <definedName name="unitwidth">Calculations!$F$205</definedName>
    <definedName name="w">Calculations!$F$314</definedName>
    <definedName name="W_DC">Calculations!$F$187</definedName>
    <definedName name="W_DW">Calculations!$F$22</definedName>
    <definedName name="W_F">Calculations!$F$21</definedName>
    <definedName name="w_nw">Calculations!$N$22</definedName>
    <definedName name="W_s">Calculations!$F$26</definedName>
    <definedName name="x_j">Calculations!$F$47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6" i="1" l="1"/>
  <c r="F15" i="1"/>
  <c r="F14" i="1"/>
  <c r="G38" i="1" l="1"/>
  <c r="DG26" i="15" s="1"/>
  <c r="BJ57" i="15"/>
  <c r="BH36" i="15"/>
  <c r="CL38" i="15"/>
  <c r="DH57" i="15"/>
  <c r="N27" i="1" l="1"/>
  <c r="N14" i="1"/>
  <c r="D14" i="5"/>
  <c r="F14" i="5"/>
  <c r="C14" i="5"/>
  <c r="F210" i="1" l="1"/>
  <c r="J205" i="1" s="1"/>
  <c r="AN14" i="15" s="1"/>
  <c r="H651" i="1" l="1"/>
  <c r="F311" i="1" l="1"/>
  <c r="H329" i="1" s="1"/>
  <c r="F1048" i="1"/>
  <c r="E1048" i="1"/>
  <c r="D1048" i="1"/>
  <c r="C1048" i="1"/>
  <c r="A1048" i="1"/>
  <c r="F1047" i="1"/>
  <c r="E1047" i="1"/>
  <c r="D1047" i="1"/>
  <c r="C1047" i="1"/>
  <c r="A1047" i="1"/>
  <c r="G1046" i="1"/>
  <c r="F1046" i="1"/>
  <c r="E1046" i="1"/>
  <c r="D1046" i="1"/>
  <c r="C1046" i="1"/>
  <c r="A1046" i="1"/>
  <c r="F1043" i="1"/>
  <c r="A1043" i="1"/>
  <c r="I1042" i="1"/>
  <c r="H1042" i="1"/>
  <c r="F966" i="1"/>
  <c r="E966" i="1"/>
  <c r="D966" i="1"/>
  <c r="C966" i="1"/>
  <c r="A966" i="1"/>
  <c r="F965" i="1"/>
  <c r="E965" i="1"/>
  <c r="D965" i="1"/>
  <c r="C965" i="1"/>
  <c r="A965" i="1"/>
  <c r="G964" i="1"/>
  <c r="F964" i="1"/>
  <c r="E964" i="1"/>
  <c r="D964" i="1"/>
  <c r="C964" i="1"/>
  <c r="A964" i="1"/>
  <c r="F961" i="1"/>
  <c r="A961" i="1"/>
  <c r="I960" i="1"/>
  <c r="H960" i="1"/>
  <c r="F886" i="1"/>
  <c r="E886" i="1"/>
  <c r="D886" i="1"/>
  <c r="C886" i="1"/>
  <c r="A886" i="1"/>
  <c r="F885" i="1"/>
  <c r="E885" i="1"/>
  <c r="D885" i="1"/>
  <c r="C885" i="1"/>
  <c r="A885" i="1"/>
  <c r="G884" i="1"/>
  <c r="F884" i="1"/>
  <c r="E884" i="1"/>
  <c r="D884" i="1"/>
  <c r="C884" i="1"/>
  <c r="A884" i="1"/>
  <c r="F881" i="1"/>
  <c r="A881" i="1"/>
  <c r="I880" i="1"/>
  <c r="H880" i="1"/>
  <c r="F801" i="1"/>
  <c r="E801" i="1"/>
  <c r="D801" i="1"/>
  <c r="C801" i="1"/>
  <c r="A801" i="1"/>
  <c r="F800" i="1"/>
  <c r="E800" i="1"/>
  <c r="D800" i="1"/>
  <c r="C800" i="1"/>
  <c r="A800" i="1"/>
  <c r="G799" i="1"/>
  <c r="F799" i="1"/>
  <c r="E799" i="1"/>
  <c r="D799" i="1"/>
  <c r="C799" i="1"/>
  <c r="A799" i="1"/>
  <c r="F796" i="1"/>
  <c r="A796" i="1"/>
  <c r="I795" i="1"/>
  <c r="H795" i="1"/>
  <c r="F717" i="1"/>
  <c r="E717" i="1"/>
  <c r="D717" i="1"/>
  <c r="C717" i="1"/>
  <c r="A717" i="1"/>
  <c r="F716" i="1"/>
  <c r="E716" i="1"/>
  <c r="D716" i="1"/>
  <c r="C716" i="1"/>
  <c r="A716" i="1"/>
  <c r="G715" i="1"/>
  <c r="F715" i="1"/>
  <c r="E715" i="1"/>
  <c r="D715" i="1"/>
  <c r="C715" i="1"/>
  <c r="A715" i="1"/>
  <c r="F712" i="1"/>
  <c r="A712" i="1"/>
  <c r="I711" i="1"/>
  <c r="H711" i="1"/>
  <c r="F636" i="1"/>
  <c r="E636" i="1"/>
  <c r="D636" i="1"/>
  <c r="C636" i="1"/>
  <c r="A636" i="1"/>
  <c r="F635" i="1"/>
  <c r="E635" i="1"/>
  <c r="D635" i="1"/>
  <c r="C635" i="1"/>
  <c r="A635" i="1"/>
  <c r="G634" i="1"/>
  <c r="F634" i="1"/>
  <c r="E634" i="1"/>
  <c r="D634" i="1"/>
  <c r="C634" i="1"/>
  <c r="A634" i="1"/>
  <c r="F631" i="1"/>
  <c r="A631" i="1"/>
  <c r="I630" i="1"/>
  <c r="H630" i="1"/>
  <c r="F543" i="1"/>
  <c r="E543" i="1"/>
  <c r="D543" i="1"/>
  <c r="C543" i="1"/>
  <c r="A543" i="1"/>
  <c r="F542" i="1"/>
  <c r="E542" i="1"/>
  <c r="D542" i="1"/>
  <c r="C542" i="1"/>
  <c r="A542" i="1"/>
  <c r="G541" i="1"/>
  <c r="F541" i="1"/>
  <c r="E541" i="1"/>
  <c r="D541" i="1"/>
  <c r="C541" i="1"/>
  <c r="A541" i="1"/>
  <c r="F538" i="1"/>
  <c r="A538" i="1"/>
  <c r="I537" i="1"/>
  <c r="H537" i="1"/>
  <c r="F468" i="1"/>
  <c r="E468" i="1"/>
  <c r="D468" i="1"/>
  <c r="C468" i="1"/>
  <c r="A468" i="1"/>
  <c r="F467" i="1"/>
  <c r="E467" i="1"/>
  <c r="D467" i="1"/>
  <c r="C467" i="1"/>
  <c r="A467" i="1"/>
  <c r="G466" i="1"/>
  <c r="F466" i="1"/>
  <c r="E466" i="1"/>
  <c r="D466" i="1"/>
  <c r="C466" i="1"/>
  <c r="A466" i="1"/>
  <c r="F463" i="1"/>
  <c r="A463" i="1"/>
  <c r="I462" i="1"/>
  <c r="H462" i="1"/>
  <c r="F382" i="1"/>
  <c r="E382" i="1"/>
  <c r="D382" i="1"/>
  <c r="C382" i="1"/>
  <c r="A382" i="1"/>
  <c r="F381" i="1"/>
  <c r="E381" i="1"/>
  <c r="D381" i="1"/>
  <c r="C381" i="1"/>
  <c r="A381" i="1"/>
  <c r="G380" i="1"/>
  <c r="F380" i="1"/>
  <c r="E380" i="1"/>
  <c r="D380" i="1"/>
  <c r="C380" i="1"/>
  <c r="A380" i="1"/>
  <c r="F377" i="1"/>
  <c r="A377" i="1"/>
  <c r="I376" i="1"/>
  <c r="H376" i="1"/>
  <c r="F303" i="1"/>
  <c r="E303" i="1"/>
  <c r="D303" i="1"/>
  <c r="C303" i="1"/>
  <c r="A303" i="1"/>
  <c r="F302" i="1"/>
  <c r="E302" i="1"/>
  <c r="D302" i="1"/>
  <c r="C302" i="1"/>
  <c r="A302" i="1"/>
  <c r="G301" i="1"/>
  <c r="F301" i="1"/>
  <c r="E301" i="1"/>
  <c r="D301" i="1"/>
  <c r="C301" i="1"/>
  <c r="A301" i="1"/>
  <c r="F298" i="1"/>
  <c r="A298" i="1"/>
  <c r="I297" i="1"/>
  <c r="H297" i="1"/>
  <c r="F247" i="1" l="1"/>
  <c r="E247" i="1"/>
  <c r="D247" i="1"/>
  <c r="C247" i="1"/>
  <c r="A247" i="1"/>
  <c r="F246" i="1"/>
  <c r="E246" i="1"/>
  <c r="D246" i="1"/>
  <c r="C246" i="1"/>
  <c r="A246" i="1"/>
  <c r="G245" i="1"/>
  <c r="F245" i="1"/>
  <c r="E245" i="1"/>
  <c r="D245" i="1"/>
  <c r="C245" i="1"/>
  <c r="A245" i="1"/>
  <c r="F242" i="1"/>
  <c r="A242" i="1"/>
  <c r="I241" i="1"/>
  <c r="H241" i="1"/>
  <c r="F218" i="1"/>
  <c r="F219" i="1"/>
  <c r="F213" i="1"/>
  <c r="F176" i="1"/>
  <c r="E176" i="1"/>
  <c r="D176" i="1"/>
  <c r="C176" i="1"/>
  <c r="A176" i="1"/>
  <c r="F175" i="1"/>
  <c r="E175" i="1"/>
  <c r="D175" i="1"/>
  <c r="C175" i="1"/>
  <c r="A175" i="1"/>
  <c r="G174" i="1"/>
  <c r="F174" i="1"/>
  <c r="E174" i="1"/>
  <c r="D174" i="1"/>
  <c r="C174" i="1"/>
  <c r="A174" i="1"/>
  <c r="F171" i="1"/>
  <c r="A171" i="1"/>
  <c r="I170" i="1"/>
  <c r="H170" i="1"/>
  <c r="F100" i="1"/>
  <c r="E100" i="1"/>
  <c r="D100" i="1"/>
  <c r="C100" i="1"/>
  <c r="A100" i="1"/>
  <c r="F99" i="1"/>
  <c r="E99" i="1"/>
  <c r="D99" i="1"/>
  <c r="C99" i="1"/>
  <c r="A99" i="1"/>
  <c r="G98" i="1"/>
  <c r="F98" i="1"/>
  <c r="E98" i="1"/>
  <c r="D98" i="1"/>
  <c r="C98" i="1"/>
  <c r="A98" i="1"/>
  <c r="F95" i="1"/>
  <c r="A95" i="1"/>
  <c r="I94" i="1"/>
  <c r="H94" i="1"/>
  <c r="N33" i="1"/>
  <c r="F8" i="1"/>
  <c r="F7" i="1"/>
  <c r="F6" i="1"/>
  <c r="E8" i="1"/>
  <c r="E7" i="1"/>
  <c r="E6" i="1"/>
  <c r="D8" i="1"/>
  <c r="D7" i="1"/>
  <c r="D6" i="1"/>
  <c r="C8" i="1"/>
  <c r="C7" i="1"/>
  <c r="C6" i="1"/>
  <c r="A8" i="1"/>
  <c r="A7" i="1"/>
  <c r="A6" i="1"/>
  <c r="G6" i="1"/>
  <c r="AJ6" i="15"/>
  <c r="I2" i="1"/>
  <c r="H2" i="1"/>
  <c r="O8" i="15"/>
  <c r="O7" i="15"/>
  <c r="AC8" i="15"/>
  <c r="AC7" i="15"/>
  <c r="AC6" i="15"/>
  <c r="V8" i="15"/>
  <c r="V7" i="15"/>
  <c r="V6" i="15"/>
  <c r="O6" i="15"/>
  <c r="CL2" i="15"/>
  <c r="H8" i="15"/>
  <c r="H7" i="15"/>
  <c r="A8" i="15"/>
  <c r="A7" i="15"/>
  <c r="H6" i="15"/>
  <c r="A6" i="15"/>
  <c r="BU2" i="15"/>
  <c r="H367" i="1" l="1"/>
  <c r="H350" i="1"/>
  <c r="N15" i="1" l="1"/>
  <c r="Z46" i="1" l="1"/>
  <c r="D11" i="5"/>
  <c r="D12" i="5"/>
  <c r="C12" i="5"/>
  <c r="F12" i="5" s="1"/>
  <c r="C11" i="5"/>
  <c r="F11" i="5" s="1"/>
  <c r="M213" i="1"/>
  <c r="H806" i="1"/>
  <c r="F187" i="1"/>
  <c r="H392" i="1"/>
  <c r="F3" i="1"/>
  <c r="A3" i="1"/>
  <c r="AS3" i="15"/>
  <c r="A3" i="15"/>
  <c r="H816" i="1"/>
  <c r="G83" i="1" s="1"/>
  <c r="C8" i="2"/>
  <c r="I52" i="1" s="1"/>
  <c r="C9" i="2"/>
  <c r="C10" i="2"/>
  <c r="C11" i="2"/>
  <c r="C12" i="2"/>
  <c r="C13" i="2"/>
  <c r="C14" i="2"/>
  <c r="C15" i="2"/>
  <c r="C16" i="2"/>
  <c r="C17" i="2"/>
  <c r="C7" i="2"/>
  <c r="G8" i="2"/>
  <c r="H363" i="1"/>
  <c r="G265" i="1"/>
  <c r="G254" i="1"/>
  <c r="G259" i="1"/>
  <c r="CY42" i="15"/>
  <c r="AR57" i="15"/>
  <c r="AJ39" i="15"/>
  <c r="AN19" i="15"/>
  <c r="AN18" i="15"/>
  <c r="AN25" i="15"/>
  <c r="AN24" i="15"/>
  <c r="I37" i="15"/>
  <c r="I38" i="15"/>
  <c r="I39" i="15"/>
  <c r="J35" i="15"/>
  <c r="I35" i="15"/>
  <c r="I36" i="15"/>
  <c r="I40" i="15"/>
  <c r="I41" i="15"/>
  <c r="I42" i="15"/>
  <c r="I43" i="15"/>
  <c r="I44" i="15"/>
  <c r="I45" i="15"/>
  <c r="I46" i="15"/>
  <c r="EV26" i="15"/>
  <c r="EV27" i="15"/>
  <c r="EV28" i="15"/>
  <c r="EV29" i="15"/>
  <c r="ES26" i="15"/>
  <c r="ES27" i="15"/>
  <c r="ES28" i="15"/>
  <c r="ES29" i="15"/>
  <c r="CB70" i="15"/>
  <c r="S70" i="15"/>
  <c r="H1069" i="1"/>
  <c r="H1070" i="1" s="1"/>
  <c r="D46" i="15"/>
  <c r="E46" i="15"/>
  <c r="F46" i="15"/>
  <c r="H46" i="15"/>
  <c r="J46" i="15"/>
  <c r="K46" i="15"/>
  <c r="L46" i="15"/>
  <c r="M46" i="15"/>
  <c r="N46" i="15"/>
  <c r="O46" i="15"/>
  <c r="P46" i="15"/>
  <c r="Q46" i="15"/>
  <c r="R46" i="15"/>
  <c r="S46" i="15"/>
  <c r="T46" i="15"/>
  <c r="U46" i="15"/>
  <c r="V46" i="15"/>
  <c r="W46" i="15"/>
  <c r="X46" i="15"/>
  <c r="Y46" i="15"/>
  <c r="Z46" i="15"/>
  <c r="AA46" i="15"/>
  <c r="AB46" i="15"/>
  <c r="AC46" i="15"/>
  <c r="AD46" i="15"/>
  <c r="AE46" i="15"/>
  <c r="AF46" i="15"/>
  <c r="AG46" i="15"/>
  <c r="AH46" i="15"/>
  <c r="AI46" i="15"/>
  <c r="AJ46" i="15"/>
  <c r="AK46" i="15"/>
  <c r="AL46" i="15"/>
  <c r="AM46" i="15"/>
  <c r="AN46" i="15"/>
  <c r="AO46" i="15"/>
  <c r="AP46" i="15"/>
  <c r="AQ46" i="15"/>
  <c r="AR46" i="15"/>
  <c r="AS46" i="15"/>
  <c r="AT46" i="15"/>
  <c r="AU46" i="15"/>
  <c r="AV46" i="15"/>
  <c r="AW46" i="15"/>
  <c r="AX46" i="15"/>
  <c r="AY46" i="15"/>
  <c r="AZ46" i="15"/>
  <c r="BA46" i="15"/>
  <c r="BB46" i="15"/>
  <c r="BC46" i="15"/>
  <c r="BD46" i="15"/>
  <c r="BE46" i="15"/>
  <c r="BF46" i="15"/>
  <c r="BG46" i="15"/>
  <c r="BH46" i="15"/>
  <c r="BI46" i="15"/>
  <c r="BJ46" i="15"/>
  <c r="BK46" i="15"/>
  <c r="BL46" i="15"/>
  <c r="BM46" i="15"/>
  <c r="BN46" i="15"/>
  <c r="BO46" i="15"/>
  <c r="BP46" i="15"/>
  <c r="BQ46" i="15"/>
  <c r="BR46" i="15"/>
  <c r="BS46" i="15"/>
  <c r="BT46" i="15"/>
  <c r="BU46" i="15"/>
  <c r="BV46" i="15"/>
  <c r="BW46" i="15"/>
  <c r="BX46" i="15"/>
  <c r="BY46" i="15"/>
  <c r="BZ46" i="15"/>
  <c r="CA46" i="15"/>
  <c r="CB46" i="15"/>
  <c r="CC46" i="15"/>
  <c r="CD46" i="15"/>
  <c r="CE46" i="15"/>
  <c r="CF46" i="15"/>
  <c r="CG46" i="15"/>
  <c r="CH46" i="15"/>
  <c r="CI46" i="15"/>
  <c r="CJ46" i="15"/>
  <c r="CK46" i="15"/>
  <c r="CL46" i="15"/>
  <c r="CM46" i="15"/>
  <c r="CN46" i="15"/>
  <c r="CO46" i="15"/>
  <c r="CP46" i="15"/>
  <c r="CQ46" i="15"/>
  <c r="CR46" i="15"/>
  <c r="CS46" i="15"/>
  <c r="CT46" i="15"/>
  <c r="CU46" i="15"/>
  <c r="CV46" i="15"/>
  <c r="CW46" i="15"/>
  <c r="CX46" i="15"/>
  <c r="CY46" i="15"/>
  <c r="CZ46" i="15"/>
  <c r="DA46" i="15"/>
  <c r="DB46" i="15"/>
  <c r="DC46" i="15"/>
  <c r="DD46" i="15"/>
  <c r="DE46" i="15"/>
  <c r="DF46" i="15"/>
  <c r="DG46" i="15"/>
  <c r="DH46" i="15"/>
  <c r="DI46" i="15"/>
  <c r="DJ46" i="15"/>
  <c r="DK46" i="15"/>
  <c r="DL46" i="15"/>
  <c r="DM46" i="15"/>
  <c r="DN46" i="15"/>
  <c r="DO46" i="15"/>
  <c r="DP46" i="15"/>
  <c r="DQ46" i="15"/>
  <c r="DR46" i="15"/>
  <c r="DS46" i="15"/>
  <c r="DT46" i="15"/>
  <c r="DU46" i="15"/>
  <c r="DV46" i="15"/>
  <c r="DW46" i="15"/>
  <c r="DX46" i="15"/>
  <c r="DY46" i="15"/>
  <c r="DZ46" i="15"/>
  <c r="EA46" i="15"/>
  <c r="EB46" i="15"/>
  <c r="EC46" i="15"/>
  <c r="ED46" i="15"/>
  <c r="EE46" i="15"/>
  <c r="EF46" i="15"/>
  <c r="EG46" i="15"/>
  <c r="EH46" i="15"/>
  <c r="EI46" i="15"/>
  <c r="EJ46" i="15"/>
  <c r="EK46" i="15"/>
  <c r="EL46" i="15"/>
  <c r="G46" i="15"/>
  <c r="K34" i="15"/>
  <c r="M291" i="1"/>
  <c r="G62" i="1" s="1"/>
  <c r="G266" i="1"/>
  <c r="G264" i="1"/>
  <c r="G253" i="1"/>
  <c r="W46" i="1"/>
  <c r="W47" i="1"/>
  <c r="W48" i="1"/>
  <c r="W50" i="1"/>
  <c r="W51" i="1"/>
  <c r="W52" i="1"/>
  <c r="W53" i="1"/>
  <c r="W54" i="1"/>
  <c r="W45" i="1"/>
  <c r="G10" i="5"/>
  <c r="E10" i="5"/>
  <c r="L36" i="1"/>
  <c r="H1026" i="1" s="1"/>
  <c r="H1027" i="1" s="1"/>
  <c r="H1025" i="1"/>
  <c r="H996" i="1"/>
  <c r="H1001" i="1"/>
  <c r="H895" i="1"/>
  <c r="H903" i="1" s="1"/>
  <c r="H760" i="1"/>
  <c r="H688" i="1"/>
  <c r="H693" i="1"/>
  <c r="H694" i="1"/>
  <c r="F308" i="1"/>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54" i="2"/>
  <c r="H1105" i="1"/>
  <c r="H761" i="1"/>
  <c r="H1097" i="1"/>
  <c r="H1029" i="1"/>
  <c r="H935" i="1"/>
  <c r="H912" i="1"/>
  <c r="H911" i="1"/>
  <c r="H910" i="1"/>
  <c r="H874" i="1"/>
  <c r="G86" i="1" s="1"/>
  <c r="H812" i="1"/>
  <c r="H778" i="1"/>
  <c r="H773" i="1"/>
  <c r="H732" i="1"/>
  <c r="G80" i="1" s="1"/>
  <c r="H728" i="1"/>
  <c r="H647" i="1"/>
  <c r="G77" i="1"/>
  <c r="H614" i="1"/>
  <c r="H613" i="1"/>
  <c r="H608" i="1"/>
  <c r="H520" i="1"/>
  <c r="H555" i="1"/>
  <c r="H519" i="1"/>
  <c r="H518" i="1"/>
  <c r="H449" i="1"/>
  <c r="H480" i="1"/>
  <c r="H448" i="1"/>
  <c r="H411" i="1"/>
  <c r="H396" i="1"/>
  <c r="H391" i="1"/>
  <c r="H333" i="1"/>
  <c r="H321" i="1"/>
  <c r="L51" i="1"/>
  <c r="L50" i="1"/>
  <c r="L52" i="1"/>
  <c r="F312" i="1"/>
  <c r="F310" i="1"/>
  <c r="F309" i="1"/>
  <c r="F291" i="1"/>
  <c r="G61" i="1" s="1"/>
  <c r="G260" i="1"/>
  <c r="M219" i="1"/>
  <c r="M218" i="1"/>
  <c r="I38" i="1"/>
  <c r="H683" i="1" s="1"/>
  <c r="L37" i="1"/>
  <c r="L38" i="1"/>
  <c r="H1104" i="1" s="1"/>
  <c r="H985" i="1"/>
  <c r="G251" i="1"/>
  <c r="H251" i="1" s="1"/>
  <c r="H504" i="1"/>
  <c r="H528" i="1" s="1"/>
  <c r="H750" i="1" s="1"/>
  <c r="H834" i="1" s="1"/>
  <c r="H846" i="1"/>
  <c r="DZ70" i="15"/>
  <c r="H364" i="1"/>
  <c r="M288" i="1" l="1"/>
  <c r="M289" i="1" s="1"/>
  <c r="M210" i="1"/>
  <c r="J206" i="1" s="1"/>
  <c r="AN13" i="15" s="1"/>
  <c r="I50" i="1"/>
  <c r="H319" i="1" s="1"/>
  <c r="H322" i="1" s="1"/>
  <c r="H323" i="1" s="1"/>
  <c r="F25" i="1"/>
  <c r="F202" i="1" s="1"/>
  <c r="I51" i="1"/>
  <c r="H330" i="1" s="1"/>
  <c r="F24" i="1"/>
  <c r="F197" i="1" s="1"/>
  <c r="I36" i="1"/>
  <c r="F209" i="1" s="1"/>
  <c r="I37" i="1"/>
  <c r="H682" i="1" s="1"/>
  <c r="H685" i="1" s="1"/>
  <c r="H394" i="1"/>
  <c r="G261" i="1"/>
  <c r="G263" i="1" s="1"/>
  <c r="H264" i="1" s="1"/>
  <c r="H268" i="1" s="1"/>
  <c r="F190" i="1"/>
  <c r="F191" i="1"/>
  <c r="B269" i="1"/>
  <c r="H1102" i="1"/>
  <c r="H921" i="1"/>
  <c r="H977" i="1" s="1"/>
  <c r="H916" i="1"/>
  <c r="H972" i="1" s="1"/>
  <c r="H898" i="1"/>
  <c r="H920" i="1" s="1"/>
  <c r="H1058" i="1" s="1"/>
  <c r="H915" i="1"/>
  <c r="H1053" i="1" s="1"/>
  <c r="M277" i="1"/>
  <c r="H1090" i="1"/>
  <c r="H722" i="1"/>
  <c r="H994" i="1"/>
  <c r="H997" i="1" s="1"/>
  <c r="H998" i="1" s="1"/>
  <c r="H1076" i="1" s="1"/>
  <c r="F277" i="1"/>
  <c r="H1019" i="1"/>
  <c r="H641" i="1"/>
  <c r="H867" i="1"/>
  <c r="H331" i="1"/>
  <c r="H931" i="1"/>
  <c r="H1103" i="1" s="1"/>
  <c r="H603" i="1"/>
  <c r="H768" i="1"/>
  <c r="H404" i="1"/>
  <c r="H548" i="1"/>
  <c r="H473" i="1"/>
  <c r="H847" i="1"/>
  <c r="H848" i="1" s="1"/>
  <c r="H523" i="1"/>
  <c r="H745" i="1" s="1"/>
  <c r="H829" i="1" s="1"/>
  <c r="H529" i="1"/>
  <c r="H751" i="1" s="1"/>
  <c r="H835" i="1" s="1"/>
  <c r="F288" i="1"/>
  <c r="F289" i="1" s="1"/>
  <c r="H527" i="1"/>
  <c r="H749" i="1" s="1"/>
  <c r="H833" i="1" s="1"/>
  <c r="H522" i="1"/>
  <c r="H744" i="1" s="1"/>
  <c r="H346" i="1"/>
  <c r="H347" i="1"/>
  <c r="H526" i="1"/>
  <c r="H748" i="1" s="1"/>
  <c r="H832" i="1" s="1"/>
  <c r="H345" i="1"/>
  <c r="H1071" i="1"/>
  <c r="F314" i="1"/>
  <c r="H514" i="1"/>
  <c r="H906" i="1"/>
  <c r="H444" i="1"/>
  <c r="H677" i="1"/>
  <c r="H678" i="1" s="1"/>
  <c r="H362" i="1"/>
  <c r="H395" i="1"/>
  <c r="H509" i="1"/>
  <c r="N16" i="1"/>
  <c r="H450" i="1" s="1"/>
  <c r="N26" i="1"/>
  <c r="F192" i="1" s="1"/>
  <c r="G252" i="1" l="1"/>
  <c r="H253" i="1" s="1"/>
  <c r="H256" i="1" s="1"/>
  <c r="F220" i="1"/>
  <c r="F222" i="1" s="1"/>
  <c r="F223" i="1" s="1"/>
  <c r="H928" i="1"/>
  <c r="H930" i="1" s="1"/>
  <c r="H932" i="1" s="1"/>
  <c r="H547" i="1"/>
  <c r="H549" i="1" s="1"/>
  <c r="H552" i="1" s="1"/>
  <c r="H991" i="1"/>
  <c r="H993" i="1" s="1"/>
  <c r="H1078" i="1" s="1"/>
  <c r="H602" i="1"/>
  <c r="H605" i="1" s="1"/>
  <c r="M209" i="1"/>
  <c r="M220" i="1" s="1"/>
  <c r="M222" i="1" s="1"/>
  <c r="M224" i="1" s="1"/>
  <c r="M228" i="1" s="1"/>
  <c r="M229" i="1" s="1"/>
  <c r="H403" i="1"/>
  <c r="H406" i="1" s="1"/>
  <c r="H407" i="1" s="1"/>
  <c r="H684" i="1"/>
  <c r="H695" i="1" s="1"/>
  <c r="H696" i="1" s="1"/>
  <c r="F221" i="1"/>
  <c r="F198" i="1"/>
  <c r="F201" i="1"/>
  <c r="M275" i="1" s="1"/>
  <c r="H472" i="1"/>
  <c r="H474" i="1" s="1"/>
  <c r="H477" i="1" s="1"/>
  <c r="H767" i="1"/>
  <c r="H770" i="1" s="1"/>
  <c r="H813" i="1" s="1"/>
  <c r="H814" i="1" s="1"/>
  <c r="H397" i="1"/>
  <c r="H398" i="1" s="1"/>
  <c r="F214" i="1"/>
  <c r="F215" i="1" s="1"/>
  <c r="F217" i="1"/>
  <c r="B268" i="1"/>
  <c r="F193" i="1"/>
  <c r="M211" i="1" s="1"/>
  <c r="H1106" i="1"/>
  <c r="H88" i="1" s="1"/>
  <c r="H971" i="1"/>
  <c r="H1059" i="1"/>
  <c r="H918" i="1"/>
  <c r="H1056" i="1" s="1"/>
  <c r="H914" i="1"/>
  <c r="H970" i="1" s="1"/>
  <c r="H913" i="1"/>
  <c r="H969" i="1" s="1"/>
  <c r="H976" i="1"/>
  <c r="H919" i="1"/>
  <c r="H975" i="1" s="1"/>
  <c r="H917" i="1"/>
  <c r="H1055" i="1" s="1"/>
  <c r="H1054" i="1"/>
  <c r="H1080" i="1"/>
  <c r="M214" i="1"/>
  <c r="M215" i="1" s="1"/>
  <c r="H334" i="1"/>
  <c r="H335" i="1" s="1"/>
  <c r="H332" i="1"/>
  <c r="F276" i="1"/>
  <c r="F278" i="1" s="1"/>
  <c r="F279" i="1" s="1"/>
  <c r="H550" i="1"/>
  <c r="H551" i="1" s="1"/>
  <c r="H686" i="1"/>
  <c r="H729" i="1"/>
  <c r="H730" i="1" s="1"/>
  <c r="H1002" i="1"/>
  <c r="H320" i="1"/>
  <c r="H326" i="1" s="1"/>
  <c r="H343" i="1" s="1"/>
  <c r="H663" i="1"/>
  <c r="H582" i="1"/>
  <c r="H759" i="1"/>
  <c r="H762" i="1" s="1"/>
  <c r="H452" i="1"/>
  <c r="H524" i="1"/>
  <c r="H594" i="1"/>
  <c r="H525" i="1"/>
  <c r="H747" i="1" s="1"/>
  <c r="H831" i="1" s="1"/>
  <c r="H451" i="1"/>
  <c r="H439" i="1"/>
  <c r="H455" i="1"/>
  <c r="H453" i="1"/>
  <c r="H530" i="1"/>
  <c r="H752" i="1" s="1"/>
  <c r="H836" i="1" s="1"/>
  <c r="H984" i="1"/>
  <c r="H986" i="1" s="1"/>
  <c r="H454" i="1"/>
  <c r="H828" i="1"/>
  <c r="H1000" i="1" l="1"/>
  <c r="M221" i="1"/>
  <c r="H604" i="1"/>
  <c r="H1018" i="1"/>
  <c r="H1020" i="1" s="1"/>
  <c r="H1021" i="1" s="1"/>
  <c r="B256" i="1"/>
  <c r="H405" i="1"/>
  <c r="H408" i="1" s="1"/>
  <c r="M276" i="1"/>
  <c r="M278" i="1" s="1"/>
  <c r="M279" i="1" s="1"/>
  <c r="M280" i="1" s="1"/>
  <c r="M217" i="1"/>
  <c r="H769" i="1"/>
  <c r="H855" i="1" s="1"/>
  <c r="H475" i="1"/>
  <c r="H476" i="1" s="1"/>
  <c r="H399" i="1"/>
  <c r="L68" i="1" s="1"/>
  <c r="H974" i="1"/>
  <c r="AN15" i="15"/>
  <c r="H1051" i="1"/>
  <c r="H1052" i="1"/>
  <c r="H1057" i="1"/>
  <c r="H973" i="1"/>
  <c r="H922" i="1"/>
  <c r="H923" i="1"/>
  <c r="H1089" i="1"/>
  <c r="H1091" i="1" s="1"/>
  <c r="H1092" i="1" s="1"/>
  <c r="M225" i="1"/>
  <c r="M226" i="1" s="1"/>
  <c r="M227" i="1" s="1"/>
  <c r="M230" i="1"/>
  <c r="G59" i="1" s="1"/>
  <c r="H338" i="1"/>
  <c r="H344" i="1" s="1"/>
  <c r="H365" i="1" s="1"/>
  <c r="H366" i="1" s="1"/>
  <c r="K366" i="1" s="1"/>
  <c r="H771" i="1"/>
  <c r="H774" i="1" s="1"/>
  <c r="H775" i="1" s="1"/>
  <c r="H853" i="1" s="1"/>
  <c r="H697" i="1"/>
  <c r="H698" i="1" s="1"/>
  <c r="H689" i="1"/>
  <c r="H690" i="1" s="1"/>
  <c r="H1004" i="1"/>
  <c r="H1005" i="1" s="1"/>
  <c r="H1003" i="1"/>
  <c r="H648" i="1"/>
  <c r="H649" i="1" s="1"/>
  <c r="H606" i="1"/>
  <c r="H612" i="1" s="1"/>
  <c r="H615" i="1"/>
  <c r="H616" i="1" s="1"/>
  <c r="H692" i="1"/>
  <c r="H721" i="1"/>
  <c r="H723" i="1" s="1"/>
  <c r="H724" i="1" s="1"/>
  <c r="H360" i="1"/>
  <c r="H507" i="1"/>
  <c r="H506" i="1"/>
  <c r="H901" i="1"/>
  <c r="H437" i="1"/>
  <c r="H900" i="1"/>
  <c r="H586" i="1"/>
  <c r="H667" i="1"/>
  <c r="H587" i="1"/>
  <c r="H668" i="1"/>
  <c r="H595" i="1"/>
  <c r="H597" i="1" s="1"/>
  <c r="H664" i="1"/>
  <c r="H583" i="1"/>
  <c r="H457" i="1"/>
  <c r="H456" i="1"/>
  <c r="H666" i="1"/>
  <c r="H585" i="1"/>
  <c r="F275" i="1"/>
  <c r="F280" i="1" s="1"/>
  <c r="F281" i="1" s="1"/>
  <c r="D284" i="1" s="1"/>
  <c r="H584" i="1"/>
  <c r="H665" i="1"/>
  <c r="F211" i="1"/>
  <c r="F212" i="1" s="1"/>
  <c r="F216" i="1" s="1"/>
  <c r="H841" i="1"/>
  <c r="H842" i="1" s="1"/>
  <c r="H763" i="1"/>
  <c r="H987" i="1"/>
  <c r="H1064" i="1"/>
  <c r="H746" i="1"/>
  <c r="H532" i="1"/>
  <c r="H531" i="1"/>
  <c r="H779" i="1" l="1"/>
  <c r="H780" i="1" s="1"/>
  <c r="F224" i="1"/>
  <c r="F228" i="1" s="1"/>
  <c r="F229" i="1" s="1"/>
  <c r="H588" i="1"/>
  <c r="H639" i="1" s="1"/>
  <c r="H372" i="1"/>
  <c r="H978" i="1"/>
  <c r="H1017" i="1" s="1"/>
  <c r="H1022" i="1" s="1"/>
  <c r="H1023" i="1" s="1"/>
  <c r="H1028" i="1" s="1"/>
  <c r="H1060" i="1"/>
  <c r="H1088" i="1" s="1"/>
  <c r="H1093" i="1" s="1"/>
  <c r="F290" i="1"/>
  <c r="L61" i="1" s="1"/>
  <c r="H61" i="1" s="1"/>
  <c r="H979" i="1"/>
  <c r="H988" i="1" s="1"/>
  <c r="L90" i="1" s="1"/>
  <c r="H1061" i="1"/>
  <c r="H348" i="1"/>
  <c r="H438" i="1" s="1"/>
  <c r="H440" i="1" s="1"/>
  <c r="H458" i="1" s="1"/>
  <c r="L70" i="1" s="1"/>
  <c r="H361" i="1"/>
  <c r="H805" i="1"/>
  <c r="H807" i="1" s="1"/>
  <c r="H808" i="1" s="1"/>
  <c r="H857" i="1"/>
  <c r="H866" i="1" s="1"/>
  <c r="H868" i="1" s="1"/>
  <c r="H869" i="1" s="1"/>
  <c r="H777" i="1"/>
  <c r="F282" i="1"/>
  <c r="H1081" i="1"/>
  <c r="H1006" i="1"/>
  <c r="H1079" i="1"/>
  <c r="I1006" i="1"/>
  <c r="H617" i="1"/>
  <c r="H618" i="1" s="1"/>
  <c r="H609" i="1"/>
  <c r="H610" i="1" s="1"/>
  <c r="I699" i="1"/>
  <c r="H699" i="1"/>
  <c r="H640" i="1"/>
  <c r="H642" i="1" s="1"/>
  <c r="H643" i="1" s="1"/>
  <c r="J366" i="1"/>
  <c r="J367" i="1"/>
  <c r="H673" i="1"/>
  <c r="H674" i="1" s="1"/>
  <c r="H598" i="1"/>
  <c r="M212" i="1"/>
  <c r="M216" i="1" s="1"/>
  <c r="O236" i="1"/>
  <c r="M282" i="1"/>
  <c r="M281" i="1"/>
  <c r="J284" i="1" s="1"/>
  <c r="H589" i="1"/>
  <c r="H1065" i="1"/>
  <c r="H754" i="1"/>
  <c r="H764" i="1" s="1"/>
  <c r="H830" i="1"/>
  <c r="H753" i="1"/>
  <c r="H804" i="1" s="1"/>
  <c r="L58" i="1"/>
  <c r="H669" i="1"/>
  <c r="H670" i="1"/>
  <c r="H781" i="1" l="1"/>
  <c r="F225" i="1"/>
  <c r="F226" i="1" s="1"/>
  <c r="F227" i="1" s="1"/>
  <c r="F231" i="1"/>
  <c r="F232" i="1" s="1"/>
  <c r="F233" i="1" s="1"/>
  <c r="F234" i="1" s="1"/>
  <c r="B237" i="1" s="1"/>
  <c r="H1024" i="1"/>
  <c r="H1096" i="1"/>
  <c r="J1099" i="1" s="1"/>
  <c r="H679" i="1"/>
  <c r="H687" i="1" s="1"/>
  <c r="H691" i="1" s="1"/>
  <c r="B293" i="1"/>
  <c r="G293" i="1"/>
  <c r="M290" i="1"/>
  <c r="O293" i="1" s="1"/>
  <c r="H1072" i="1"/>
  <c r="L91" i="1" s="1"/>
  <c r="H720" i="1"/>
  <c r="H725" i="1" s="1"/>
  <c r="H726" i="1" s="1"/>
  <c r="H731" i="1" s="1"/>
  <c r="H902" i="1"/>
  <c r="H904" i="1" s="1"/>
  <c r="H924" i="1" s="1"/>
  <c r="L89" i="1" s="1"/>
  <c r="H349" i="1"/>
  <c r="H508" i="1"/>
  <c r="H510" i="1" s="1"/>
  <c r="H533" i="1" s="1"/>
  <c r="L72" i="1" s="1"/>
  <c r="H809" i="1"/>
  <c r="H810" i="1" s="1"/>
  <c r="H815" i="1" s="1"/>
  <c r="H995" i="1"/>
  <c r="H999" i="1" s="1"/>
  <c r="H703" i="1"/>
  <c r="H700" i="1"/>
  <c r="H701" i="1" s="1"/>
  <c r="H702" i="1" s="1"/>
  <c r="H1007" i="1"/>
  <c r="H1008" i="1" s="1"/>
  <c r="H1009" i="1" s="1"/>
  <c r="H1010" i="1"/>
  <c r="H1011" i="1" s="1"/>
  <c r="H619" i="1"/>
  <c r="I619" i="1"/>
  <c r="H644" i="1"/>
  <c r="H645" i="1" s="1"/>
  <c r="H650" i="1" s="1"/>
  <c r="F653" i="1" s="1"/>
  <c r="M231" i="1"/>
  <c r="M232" i="1" s="1"/>
  <c r="M233" i="1" s="1"/>
  <c r="M234" i="1" s="1"/>
  <c r="L59" i="1"/>
  <c r="H59" i="1" s="1"/>
  <c r="H236" i="1"/>
  <c r="H1095" i="1"/>
  <c r="H1094" i="1"/>
  <c r="L82" i="1"/>
  <c r="H772" i="1"/>
  <c r="H776" i="1" s="1"/>
  <c r="H837" i="1"/>
  <c r="H865" i="1" s="1"/>
  <c r="H870" i="1" s="1"/>
  <c r="H838" i="1"/>
  <c r="H849" i="1" s="1"/>
  <c r="H599" i="1"/>
  <c r="J1031" i="1"/>
  <c r="F1031" i="1"/>
  <c r="H858" i="1" l="1"/>
  <c r="H782" i="1"/>
  <c r="F230" i="1"/>
  <c r="I783" i="1"/>
  <c r="H783" i="1"/>
  <c r="H784" i="1" s="1"/>
  <c r="H785" i="1" s="1"/>
  <c r="H786" i="1" s="1"/>
  <c r="H856" i="1"/>
  <c r="K349" i="1"/>
  <c r="H443" i="1" s="1"/>
  <c r="H445" i="1" s="1"/>
  <c r="J349" i="1"/>
  <c r="G237" i="1"/>
  <c r="F1099" i="1"/>
  <c r="L79" i="1"/>
  <c r="H704" i="1"/>
  <c r="H705" i="1" s="1"/>
  <c r="I293" i="1"/>
  <c r="L62" i="1"/>
  <c r="H62" i="1" s="1"/>
  <c r="H727" i="1"/>
  <c r="H1075" i="1"/>
  <c r="H1077" i="1" s="1"/>
  <c r="H811" i="1"/>
  <c r="J350" i="1"/>
  <c r="J653" i="1"/>
  <c r="H646" i="1"/>
  <c r="L77" i="1"/>
  <c r="H77" i="1" s="1"/>
  <c r="H623" i="1"/>
  <c r="H620" i="1"/>
  <c r="H621" i="1" s="1"/>
  <c r="H622" i="1" s="1"/>
  <c r="H1082" i="1"/>
  <c r="H1083" i="1" s="1"/>
  <c r="I1085" i="1" s="1"/>
  <c r="H1012" i="1"/>
  <c r="F818" i="1"/>
  <c r="J818" i="1"/>
  <c r="H873" i="1"/>
  <c r="L83" i="1"/>
  <c r="H83" i="1" s="1"/>
  <c r="O237" i="1"/>
  <c r="H237" i="1"/>
  <c r="H872" i="1"/>
  <c r="H871" i="1"/>
  <c r="H852" i="1"/>
  <c r="H854" i="1" s="1"/>
  <c r="L85" i="1"/>
  <c r="F734" i="1"/>
  <c r="L80" i="1"/>
  <c r="H80" i="1" s="1"/>
  <c r="J734" i="1"/>
  <c r="H607" i="1"/>
  <c r="H611" i="1" s="1"/>
  <c r="L76" i="1"/>
  <c r="G236" i="1" l="1"/>
  <c r="G58" i="1"/>
  <c r="H58" i="1" s="1"/>
  <c r="B236" i="1"/>
  <c r="H787" i="1"/>
  <c r="H788" i="1" s="1"/>
  <c r="H859" i="1" s="1"/>
  <c r="H860" i="1" s="1"/>
  <c r="H478" i="1"/>
  <c r="H479" i="1" s="1"/>
  <c r="H481" i="1" s="1"/>
  <c r="H482" i="1" s="1"/>
  <c r="H483" i="1" s="1"/>
  <c r="H355" i="1"/>
  <c r="H409" i="1" s="1"/>
  <c r="G79" i="1"/>
  <c r="H79" i="1" s="1"/>
  <c r="I707" i="1"/>
  <c r="F707" i="1"/>
  <c r="H624" i="1"/>
  <c r="H625" i="1" s="1"/>
  <c r="F1085" i="1"/>
  <c r="H513" i="1"/>
  <c r="H515" i="1" s="1"/>
  <c r="H553" i="1" s="1"/>
  <c r="H554" i="1" s="1"/>
  <c r="H556" i="1" s="1"/>
  <c r="H557" i="1" s="1"/>
  <c r="H558" i="1" s="1"/>
  <c r="H905" i="1"/>
  <c r="H907" i="1" s="1"/>
  <c r="H933" i="1" s="1"/>
  <c r="H934" i="1" s="1"/>
  <c r="H936" i="1" s="1"/>
  <c r="H937" i="1" s="1"/>
  <c r="H938" i="1" s="1"/>
  <c r="G90" i="1"/>
  <c r="H90" i="1" s="1"/>
  <c r="I1014" i="1"/>
  <c r="F1014" i="1"/>
  <c r="G91" i="1"/>
  <c r="H91" i="1" s="1"/>
  <c r="F876" i="1"/>
  <c r="J876" i="1"/>
  <c r="L86" i="1"/>
  <c r="H86" i="1" s="1"/>
  <c r="I485" i="1" l="1"/>
  <c r="H484" i="1"/>
  <c r="I560" i="1"/>
  <c r="H559" i="1"/>
  <c r="I940" i="1"/>
  <c r="H939" i="1"/>
  <c r="H485" i="1"/>
  <c r="H486" i="1" s="1"/>
  <c r="H489" i="1" s="1"/>
  <c r="H490" i="1" s="1"/>
  <c r="G85" i="1"/>
  <c r="H85" i="1" s="1"/>
  <c r="I862" i="1"/>
  <c r="F862" i="1"/>
  <c r="G76" i="1"/>
  <c r="H76" i="1" s="1"/>
  <c r="I627" i="1"/>
  <c r="F627" i="1"/>
  <c r="H789" i="1"/>
  <c r="F791" i="1" s="1"/>
  <c r="H948" i="1"/>
  <c r="G89" i="1" s="1"/>
  <c r="H89" i="1" s="1"/>
  <c r="H940" i="1"/>
  <c r="H946" i="1" s="1"/>
  <c r="H560" i="1"/>
  <c r="H566" i="1" s="1"/>
  <c r="H487" i="1" l="1"/>
  <c r="H488" i="1" s="1"/>
  <c r="H493" i="1" s="1"/>
  <c r="H491" i="1"/>
  <c r="G82" i="1"/>
  <c r="H82" i="1" s="1"/>
  <c r="I791" i="1"/>
  <c r="H410" i="1"/>
  <c r="H412" i="1" s="1"/>
  <c r="H413" i="1" s="1"/>
  <c r="H414" i="1" s="1"/>
  <c r="H415" i="1" s="1"/>
  <c r="H561" i="1"/>
  <c r="H562" i="1" s="1"/>
  <c r="H563" i="1" s="1"/>
  <c r="F950" i="1"/>
  <c r="I950" i="1"/>
  <c r="H941" i="1"/>
  <c r="H942" i="1" s="1"/>
  <c r="H943" i="1" s="1"/>
  <c r="G70" i="1" l="1"/>
  <c r="H70" i="1" s="1"/>
  <c r="I495" i="1"/>
  <c r="F495" i="1"/>
  <c r="H416" i="1"/>
  <c r="I416" i="1"/>
  <c r="H564" i="1"/>
  <c r="H944" i="1"/>
  <c r="H945" i="1" s="1"/>
  <c r="H565" i="1" l="1"/>
  <c r="H568" i="1"/>
  <c r="H422" i="1"/>
  <c r="H417" i="1"/>
  <c r="F570" i="1" l="1"/>
  <c r="G72" i="1"/>
  <c r="H72" i="1" s="1"/>
  <c r="I570" i="1"/>
  <c r="H418" i="1"/>
  <c r="H419" i="1" s="1"/>
  <c r="H424" i="1" s="1"/>
  <c r="H420" i="1"/>
  <c r="H421" i="1" s="1"/>
  <c r="F426" i="1" l="1"/>
  <c r="G68" i="1"/>
  <c r="H68" i="1" s="1"/>
  <c r="I4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Parsons_User</author>
  </authors>
  <commentList>
    <comment ref="AN20" authorId="0" shapeId="0" xr:uid="{00000000-0006-0000-0100-000001000000}">
      <text>
        <r>
          <rPr>
            <sz val="8"/>
            <color indexed="81"/>
            <rFont val="Tahoma"/>
            <family val="2"/>
          </rPr>
          <t>From Negative Moment Spreadsheet.</t>
        </r>
      </text>
    </comment>
    <comment ref="AN21" authorId="0" shapeId="0" xr:uid="{00000000-0006-0000-0100-000002000000}">
      <text>
        <r>
          <rPr>
            <sz val="8"/>
            <color indexed="81"/>
            <rFont val="Tahoma"/>
            <family val="2"/>
          </rPr>
          <t>From Negative Moment Spreadsheet.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Parsons_User</author>
    <author>Bergquist, Theresa</author>
  </authors>
  <commentList>
    <comment ref="N34" authorId="0" shapeId="0" xr:uid="{00000000-0006-0000-0200-000001000000}">
      <text>
        <r>
          <rPr>
            <sz val="10"/>
            <color indexed="81"/>
            <rFont val="Tahoma"/>
            <family val="2"/>
          </rPr>
          <t>Trial and Error to get point past CL of beam 
until Case No. 9 works.</t>
        </r>
      </text>
    </comment>
    <comment ref="W45" authorId="1" shapeId="0" xr:uid="{00000000-0006-0000-0200-000002000000}">
      <text>
        <r>
          <rPr>
            <b/>
            <sz val="8"/>
            <color indexed="81"/>
            <rFont val="Tahoma"/>
            <family val="2"/>
          </rPr>
          <t>Bergquist, Theresa:</t>
        </r>
        <r>
          <rPr>
            <sz val="8"/>
            <color indexed="81"/>
            <rFont val="Tahoma"/>
            <family val="2"/>
          </rPr>
          <t xml:space="preserve">
KEEP! 
Needed for barrier type drop down list</t>
        </r>
      </text>
    </comment>
    <comment ref="H815" authorId="0" shapeId="0" xr:uid="{00000000-0006-0000-0200-000004000000}">
      <text>
        <r>
          <rPr>
            <sz val="8"/>
            <color indexed="81"/>
            <rFont val="Arial"/>
            <family val="2"/>
          </rPr>
          <t>Will use the absolute value of the service stress as a result of a negative moment.</t>
        </r>
        <r>
          <rPr>
            <sz val="8"/>
            <color indexed="81"/>
            <rFont val="Tahoma"/>
            <family val="2"/>
          </rPr>
          <t xml:space="preserve">
</t>
        </r>
      </text>
    </comment>
    <comment ref="H873" authorId="0" shapeId="0" xr:uid="{00000000-0006-0000-0200-000006000000}">
      <text>
        <r>
          <rPr>
            <sz val="8"/>
            <color indexed="81"/>
            <rFont val="Arial"/>
            <family val="2"/>
          </rPr>
          <t>Will use the absolute value of the service stress as a result of a negative moment.</t>
        </r>
      </text>
    </comment>
    <comment ref="H1028" authorId="0" shapeId="0" xr:uid="{00000000-0006-0000-0200-000008000000}">
      <text>
        <r>
          <rPr>
            <sz val="8"/>
            <color indexed="81"/>
            <rFont val="Tahoma"/>
            <family val="2"/>
          </rPr>
          <t>Will use the absolute value of the service stress as a result of a negative moment.</t>
        </r>
      </text>
    </comment>
  </commentList>
</comments>
</file>

<file path=xl/sharedStrings.xml><?xml version="1.0" encoding="utf-8"?>
<sst xmlns="http://schemas.openxmlformats.org/spreadsheetml/2006/main" count="1714" uniqueCount="686">
  <si>
    <t>Deck &amp; Beam Dimension Input:</t>
  </si>
  <si>
    <t>Beam Spacing, B =</t>
  </si>
  <si>
    <t>Slab Overhang, O =</t>
  </si>
  <si>
    <t>CL Beam to Curb Line, C =</t>
  </si>
  <si>
    <t>CL Beam to Span (Int), I =</t>
  </si>
  <si>
    <t>CL Beam to Span (Ext), E =</t>
  </si>
  <si>
    <r>
      <t>Web Thickness, t</t>
    </r>
    <r>
      <rPr>
        <vertAlign val="subscript"/>
        <sz val="10"/>
        <rFont val="Arial"/>
        <family val="2"/>
      </rPr>
      <t>w</t>
    </r>
    <r>
      <rPr>
        <sz val="10"/>
        <rFont val="Arial"/>
        <family val="2"/>
      </rPr>
      <t xml:space="preserve"> = </t>
    </r>
  </si>
  <si>
    <r>
      <t>Top Flange Width, b</t>
    </r>
    <r>
      <rPr>
        <vertAlign val="subscript"/>
        <sz val="10"/>
        <rFont val="Arial"/>
        <family val="2"/>
      </rPr>
      <t>f</t>
    </r>
    <r>
      <rPr>
        <sz val="10"/>
        <rFont val="Arial"/>
        <family val="2"/>
      </rPr>
      <t xml:space="preserve"> =</t>
    </r>
  </si>
  <si>
    <r>
      <t>Slab Thickness @ Critical Section in Overhang, T</t>
    </r>
    <r>
      <rPr>
        <vertAlign val="subscript"/>
        <sz val="10"/>
        <rFont val="Arial"/>
        <family val="2"/>
      </rPr>
      <t>O</t>
    </r>
    <r>
      <rPr>
        <sz val="10"/>
        <rFont val="Arial"/>
        <family val="2"/>
      </rPr>
      <t xml:space="preserve"> =</t>
    </r>
  </si>
  <si>
    <r>
      <t>Thickness of LMC Overlay, T</t>
    </r>
    <r>
      <rPr>
        <vertAlign val="subscript"/>
        <sz val="10"/>
        <rFont val="Arial"/>
        <family val="2"/>
      </rPr>
      <t>L</t>
    </r>
    <r>
      <rPr>
        <sz val="10"/>
        <rFont val="Arial"/>
        <family val="2"/>
      </rPr>
      <t xml:space="preserve"> =</t>
    </r>
  </si>
  <si>
    <t>ft</t>
  </si>
  <si>
    <t>in</t>
  </si>
  <si>
    <t>Loading Input:</t>
  </si>
  <si>
    <t>LL Wheel Load, P =</t>
  </si>
  <si>
    <t>ksf</t>
  </si>
  <si>
    <r>
      <t>Interior Design Pos. Moment, M</t>
    </r>
    <r>
      <rPr>
        <vertAlign val="superscript"/>
        <sz val="10"/>
        <rFont val="Arial"/>
        <family val="2"/>
      </rPr>
      <t>+</t>
    </r>
    <r>
      <rPr>
        <vertAlign val="subscript"/>
        <sz val="10"/>
        <rFont val="Arial"/>
        <family val="2"/>
      </rPr>
      <t>LL+I</t>
    </r>
    <r>
      <rPr>
        <sz val="10"/>
        <rFont val="Arial"/>
        <family val="2"/>
      </rPr>
      <t xml:space="preserve"> =</t>
    </r>
  </si>
  <si>
    <r>
      <t>Interior Design Neg. Moment, M</t>
    </r>
    <r>
      <rPr>
        <vertAlign val="superscript"/>
        <sz val="10"/>
        <rFont val="Arial"/>
        <family val="2"/>
      </rPr>
      <t>-</t>
    </r>
    <r>
      <rPr>
        <vertAlign val="subscript"/>
        <sz val="10"/>
        <rFont val="Arial"/>
        <family val="2"/>
      </rPr>
      <t>LL+I</t>
    </r>
    <r>
      <rPr>
        <sz val="10"/>
        <rFont val="Arial"/>
        <family val="2"/>
      </rPr>
      <t xml:space="preserve"> = </t>
    </r>
  </si>
  <si>
    <t xml:space="preserve">Design Span, S =  B - 2 x I = </t>
  </si>
  <si>
    <r>
      <t>Noise Wall/Fence Height, N</t>
    </r>
    <r>
      <rPr>
        <vertAlign val="subscript"/>
        <sz val="10"/>
        <rFont val="Arial"/>
        <family val="2"/>
      </rPr>
      <t>H</t>
    </r>
    <r>
      <rPr>
        <sz val="10"/>
        <rFont val="Arial"/>
        <family val="2"/>
      </rPr>
      <t xml:space="preserve"> =</t>
    </r>
  </si>
  <si>
    <r>
      <t>Noise Wall/Fence CG to Curb, N</t>
    </r>
    <r>
      <rPr>
        <vertAlign val="subscript"/>
        <sz val="10"/>
        <rFont val="Arial"/>
        <family val="2"/>
      </rPr>
      <t>CG</t>
    </r>
    <r>
      <rPr>
        <sz val="10"/>
        <rFont val="Arial"/>
        <family val="2"/>
      </rPr>
      <t xml:space="preserve"> =</t>
    </r>
  </si>
  <si>
    <r>
      <t>Noise Wall Weight, N</t>
    </r>
    <r>
      <rPr>
        <vertAlign val="subscript"/>
        <sz val="10"/>
        <rFont val="Arial"/>
        <family val="2"/>
      </rPr>
      <t>W</t>
    </r>
    <r>
      <rPr>
        <sz val="10"/>
        <rFont val="Arial"/>
        <family val="2"/>
      </rPr>
      <t xml:space="preserve"> = </t>
    </r>
  </si>
  <si>
    <r>
      <t>Wind Pressure, P</t>
    </r>
    <r>
      <rPr>
        <vertAlign val="subscript"/>
        <sz val="10"/>
        <rFont val="Arial"/>
        <family val="2"/>
      </rPr>
      <t>w</t>
    </r>
    <r>
      <rPr>
        <sz val="10"/>
        <rFont val="Arial"/>
        <family val="2"/>
      </rPr>
      <t xml:space="preserve"> = </t>
    </r>
  </si>
  <si>
    <t>Concrete &amp; Reinforcement Input:</t>
  </si>
  <si>
    <t>klf</t>
  </si>
  <si>
    <t>kcf</t>
  </si>
  <si>
    <t xml:space="preserve">Modular Ratio, n = </t>
  </si>
  <si>
    <t xml:space="preserve">Critical Section for Additional Steel, Interior Slab = </t>
  </si>
  <si>
    <t>ksi</t>
  </si>
  <si>
    <r>
      <t>Negative Moment Top Reinforcement Concrete Cover, C</t>
    </r>
    <r>
      <rPr>
        <vertAlign val="subscript"/>
        <sz val="10"/>
        <rFont val="Arial"/>
        <family val="2"/>
      </rPr>
      <t>Vt</t>
    </r>
    <r>
      <rPr>
        <sz val="10"/>
        <rFont val="Arial"/>
        <family val="2"/>
      </rPr>
      <t xml:space="preserve"> =</t>
    </r>
  </si>
  <si>
    <r>
      <t>Concrete Compressive Strength, f'</t>
    </r>
    <r>
      <rPr>
        <vertAlign val="subscript"/>
        <sz val="10"/>
        <rFont val="Arial"/>
        <family val="2"/>
      </rPr>
      <t>c</t>
    </r>
    <r>
      <rPr>
        <sz val="10"/>
        <rFont val="Arial"/>
        <family val="2"/>
      </rPr>
      <t xml:space="preserve"> = </t>
    </r>
  </si>
  <si>
    <r>
      <t>Yield Stress of Steel Reinforcement, f</t>
    </r>
    <r>
      <rPr>
        <vertAlign val="subscript"/>
        <sz val="10"/>
        <rFont val="Arial"/>
        <family val="2"/>
      </rPr>
      <t>y</t>
    </r>
    <r>
      <rPr>
        <sz val="10"/>
        <rFont val="Arial"/>
        <family val="2"/>
      </rPr>
      <t xml:space="preserve"> = </t>
    </r>
  </si>
  <si>
    <t>Bar Size</t>
  </si>
  <si>
    <t>Area</t>
  </si>
  <si>
    <t>Diameter</t>
  </si>
  <si>
    <t>Max Spa =</t>
  </si>
  <si>
    <r>
      <t>M</t>
    </r>
    <r>
      <rPr>
        <vertAlign val="subscript"/>
        <sz val="10"/>
        <rFont val="Arial"/>
        <family val="2"/>
      </rPr>
      <t>u</t>
    </r>
    <r>
      <rPr>
        <sz val="10"/>
        <rFont val="Arial"/>
        <family val="2"/>
      </rPr>
      <t xml:space="preserve"> = </t>
    </r>
  </si>
  <si>
    <t>1) Design Case 1, at Base of Barrier: Horizontal Vehicular Collision Load - Extreme Event Limit State</t>
  </si>
  <si>
    <t>Total Length of Additional Reinforcement past CL Beam =</t>
  </si>
  <si>
    <t>INTERIOR DESIGN OF CONCRETE SLAB:</t>
  </si>
  <si>
    <t>1) Dead Load Moments</t>
  </si>
  <si>
    <r>
      <t>Sacrificial Wearing Surface of Slab, T</t>
    </r>
    <r>
      <rPr>
        <vertAlign val="subscript"/>
        <sz val="10"/>
        <rFont val="Arial"/>
        <family val="2"/>
      </rPr>
      <t>sw</t>
    </r>
    <r>
      <rPr>
        <sz val="10"/>
        <rFont val="Arial"/>
        <family val="2"/>
      </rPr>
      <t xml:space="preserve"> = </t>
    </r>
  </si>
  <si>
    <t>Deck Spans primarily in the direction parallel to traffic.</t>
  </si>
  <si>
    <t>Positive and Negative Moment</t>
  </si>
  <si>
    <t>2) Live Load Moments</t>
  </si>
  <si>
    <t>Positive Moment</t>
  </si>
  <si>
    <r>
      <t>M</t>
    </r>
    <r>
      <rPr>
        <vertAlign val="superscript"/>
        <sz val="10"/>
        <rFont val="Arial"/>
        <family val="2"/>
      </rPr>
      <t>+</t>
    </r>
    <r>
      <rPr>
        <vertAlign val="subscript"/>
        <sz val="10"/>
        <rFont val="Arial"/>
        <family val="2"/>
      </rPr>
      <t>LL+I</t>
    </r>
    <r>
      <rPr>
        <sz val="10"/>
        <rFont val="Arial"/>
        <family val="2"/>
      </rPr>
      <t xml:space="preserve"> =</t>
    </r>
  </si>
  <si>
    <r>
      <t>M</t>
    </r>
    <r>
      <rPr>
        <vertAlign val="superscript"/>
        <sz val="10"/>
        <rFont val="Arial"/>
        <family val="2"/>
      </rPr>
      <t>-</t>
    </r>
    <r>
      <rPr>
        <vertAlign val="subscript"/>
        <sz val="10"/>
        <rFont val="Arial"/>
        <family val="2"/>
      </rPr>
      <t>LL+I</t>
    </r>
    <r>
      <rPr>
        <sz val="10"/>
        <rFont val="Arial"/>
        <family val="2"/>
      </rPr>
      <t xml:space="preserve"> = </t>
    </r>
  </si>
  <si>
    <t>Negative Moment</t>
  </si>
  <si>
    <t>3) Design of Reinforcement</t>
  </si>
  <si>
    <t>Unit Width of Concrete Slab, b=</t>
  </si>
  <si>
    <r>
      <t>A</t>
    </r>
    <r>
      <rPr>
        <vertAlign val="subscript"/>
        <sz val="10"/>
        <rFont val="Arial"/>
        <family val="2"/>
      </rPr>
      <t>sPRVD</t>
    </r>
    <r>
      <rPr>
        <sz val="10"/>
        <rFont val="Arial"/>
        <family val="2"/>
      </rPr>
      <t xml:space="preserve"> = </t>
    </r>
  </si>
  <si>
    <r>
      <t>M</t>
    </r>
    <r>
      <rPr>
        <vertAlign val="subscript"/>
        <sz val="10"/>
        <rFont val="Arial"/>
        <family val="2"/>
      </rPr>
      <t>U(D+(LL+I))</t>
    </r>
    <r>
      <rPr>
        <sz val="10"/>
        <rFont val="Arial"/>
        <family val="2"/>
      </rPr>
      <t xml:space="preserve"> = M</t>
    </r>
    <r>
      <rPr>
        <vertAlign val="subscript"/>
        <sz val="10"/>
        <rFont val="Arial"/>
        <family val="2"/>
      </rPr>
      <t xml:space="preserve">UD </t>
    </r>
    <r>
      <rPr>
        <sz val="10"/>
        <rFont val="Arial"/>
        <family val="2"/>
      </rPr>
      <t>+ M</t>
    </r>
    <r>
      <rPr>
        <vertAlign val="subscript"/>
        <sz val="10"/>
        <rFont val="Arial"/>
        <family val="2"/>
      </rPr>
      <t>U(LL+I)</t>
    </r>
    <r>
      <rPr>
        <sz val="10"/>
        <rFont val="Arial"/>
        <family val="2"/>
      </rPr>
      <t xml:space="preserve"> = </t>
    </r>
  </si>
  <si>
    <r>
      <t>Required Bar Spacing = (A</t>
    </r>
    <r>
      <rPr>
        <vertAlign val="subscript"/>
        <sz val="10"/>
        <rFont val="Arial"/>
        <family val="2"/>
      </rPr>
      <t>bar(btm)</t>
    </r>
    <r>
      <rPr>
        <sz val="10"/>
        <rFont val="Arial"/>
        <family val="2"/>
      </rPr>
      <t>/A</t>
    </r>
    <r>
      <rPr>
        <vertAlign val="subscript"/>
        <sz val="10"/>
        <rFont val="Arial"/>
        <family val="2"/>
      </rPr>
      <t>sREQD</t>
    </r>
    <r>
      <rPr>
        <sz val="10"/>
        <rFont val="Arial"/>
        <family val="2"/>
      </rPr>
      <t xml:space="preserve">)b = </t>
    </r>
  </si>
  <si>
    <t>Check if fy can be used for fs (c/ds &lt;0.6?)</t>
  </si>
  <si>
    <t>Compression Controlled, Tension Controlled or Transition Region?</t>
  </si>
  <si>
    <t xml:space="preserve">Modulus of Elasticity, Es = </t>
  </si>
  <si>
    <r>
      <t>Assume, f</t>
    </r>
    <r>
      <rPr>
        <vertAlign val="subscript"/>
        <sz val="10"/>
        <rFont val="Arial"/>
        <family val="2"/>
      </rPr>
      <t xml:space="preserve">s </t>
    </r>
    <r>
      <rPr>
        <sz val="10"/>
        <rFont val="Arial"/>
        <family val="2"/>
      </rPr>
      <t>= f</t>
    </r>
    <r>
      <rPr>
        <vertAlign val="subscript"/>
        <sz val="10"/>
        <rFont val="Arial"/>
        <family val="2"/>
      </rPr>
      <t>y</t>
    </r>
    <r>
      <rPr>
        <sz val="10"/>
        <rFont val="Arial"/>
        <family val="2"/>
      </rPr>
      <t xml:space="preserve"> =</t>
    </r>
  </si>
  <si>
    <r>
      <t>Modulus of Rupture, f</t>
    </r>
    <r>
      <rPr>
        <vertAlign val="subscript"/>
        <sz val="10"/>
        <rFont val="Arial"/>
        <family val="2"/>
      </rPr>
      <t>r</t>
    </r>
    <r>
      <rPr>
        <sz val="10"/>
        <rFont val="Arial"/>
        <family val="2"/>
      </rPr>
      <t xml:space="preserve"> = 0.37 f'</t>
    </r>
    <r>
      <rPr>
        <vertAlign val="subscript"/>
        <sz val="10"/>
        <rFont val="Arial"/>
        <family val="2"/>
      </rPr>
      <t>c</t>
    </r>
    <r>
      <rPr>
        <vertAlign val="superscript"/>
        <sz val="10"/>
        <rFont val="Arial"/>
        <family val="2"/>
      </rPr>
      <t>0.5</t>
    </r>
    <r>
      <rPr>
        <sz val="10"/>
        <rFont val="Arial"/>
        <family val="2"/>
      </rPr>
      <t xml:space="preserve"> = </t>
    </r>
  </si>
  <si>
    <t>AASHTO 5.4.2.6</t>
  </si>
  <si>
    <r>
      <t>1.33M</t>
    </r>
    <r>
      <rPr>
        <vertAlign val="subscript"/>
        <sz val="10"/>
        <rFont val="Arial"/>
        <family val="2"/>
      </rPr>
      <t>U(D+(LL+I))</t>
    </r>
    <r>
      <rPr>
        <sz val="10"/>
        <rFont val="Arial"/>
        <family val="2"/>
      </rPr>
      <t xml:space="preserve"> = </t>
    </r>
  </si>
  <si>
    <t>1.2Mcr =</t>
  </si>
  <si>
    <r>
      <t>Cracking Moment, M</t>
    </r>
    <r>
      <rPr>
        <vertAlign val="subscript"/>
        <sz val="10"/>
        <rFont val="Arial"/>
        <family val="2"/>
      </rPr>
      <t>cr</t>
    </r>
    <r>
      <rPr>
        <sz val="10"/>
        <rFont val="Arial"/>
        <family val="2"/>
      </rPr>
      <t xml:space="preserve"> = S</t>
    </r>
    <r>
      <rPr>
        <vertAlign val="subscript"/>
        <sz val="10"/>
        <rFont val="Arial"/>
        <family val="2"/>
      </rPr>
      <t>c</t>
    </r>
    <r>
      <rPr>
        <sz val="10"/>
        <rFont val="Arial"/>
        <family val="2"/>
      </rPr>
      <t xml:space="preserve"> f</t>
    </r>
    <r>
      <rPr>
        <vertAlign val="subscript"/>
        <sz val="10"/>
        <rFont val="Arial"/>
        <family val="2"/>
      </rPr>
      <t>r</t>
    </r>
    <r>
      <rPr>
        <sz val="10"/>
        <rFont val="Arial"/>
        <family val="2"/>
      </rPr>
      <t xml:space="preserve"> = (b*d</t>
    </r>
    <r>
      <rPr>
        <vertAlign val="superscript"/>
        <sz val="10"/>
        <rFont val="Arial"/>
        <family val="2"/>
      </rPr>
      <t>2</t>
    </r>
    <r>
      <rPr>
        <sz val="10"/>
        <rFont val="Arial"/>
        <family val="2"/>
      </rPr>
      <t>/6)f</t>
    </r>
    <r>
      <rPr>
        <vertAlign val="subscript"/>
        <sz val="10"/>
        <rFont val="Arial"/>
        <family val="2"/>
      </rPr>
      <t>r</t>
    </r>
    <r>
      <rPr>
        <sz val="10"/>
        <rFont val="Arial"/>
        <family val="2"/>
      </rPr>
      <t xml:space="preserve"> = </t>
    </r>
  </si>
  <si>
    <r>
      <t>M</t>
    </r>
    <r>
      <rPr>
        <vertAlign val="subscript"/>
        <sz val="10"/>
        <rFont val="Arial"/>
        <family val="2"/>
      </rPr>
      <t>U- REQD</t>
    </r>
    <r>
      <rPr>
        <sz val="10"/>
        <rFont val="Arial"/>
        <family val="2"/>
      </rPr>
      <t xml:space="preserve"> = max(M</t>
    </r>
    <r>
      <rPr>
        <vertAlign val="subscript"/>
        <sz val="10"/>
        <rFont val="Arial"/>
        <family val="2"/>
      </rPr>
      <t>U(D+(LL+I))</t>
    </r>
    <r>
      <rPr>
        <sz val="10"/>
        <rFont val="Arial"/>
        <family val="2"/>
      </rPr>
      <t>,min(1.2M</t>
    </r>
    <r>
      <rPr>
        <vertAlign val="subscript"/>
        <sz val="10"/>
        <rFont val="Arial"/>
        <family val="2"/>
      </rPr>
      <t>cr</t>
    </r>
    <r>
      <rPr>
        <sz val="10"/>
        <rFont val="Arial"/>
        <family val="2"/>
      </rPr>
      <t>, 1.33M</t>
    </r>
    <r>
      <rPr>
        <vertAlign val="subscript"/>
        <sz val="10"/>
        <rFont val="Arial"/>
        <family val="2"/>
      </rPr>
      <t>U(D+(LL+I))</t>
    </r>
    <r>
      <rPr>
        <sz val="10"/>
        <rFont val="Arial"/>
        <family val="2"/>
      </rPr>
      <t xml:space="preserve">)) = </t>
    </r>
  </si>
  <si>
    <t>fs =</t>
  </si>
  <si>
    <t xml:space="preserve">Check if fy can be used for fs (c/ds &lt;0.6?); </t>
  </si>
  <si>
    <t>Longitudinal Distribution Steel</t>
  </si>
  <si>
    <r>
      <t>Area of Steel, A</t>
    </r>
    <r>
      <rPr>
        <vertAlign val="subscript"/>
        <sz val="10"/>
        <rFont val="Arial"/>
        <family val="2"/>
      </rPr>
      <t>s(Dist)</t>
    </r>
    <r>
      <rPr>
        <sz val="10"/>
        <rFont val="Arial"/>
        <family val="2"/>
      </rPr>
      <t xml:space="preserve"> = % x A</t>
    </r>
    <r>
      <rPr>
        <vertAlign val="subscript"/>
        <sz val="10"/>
        <rFont val="Arial"/>
        <family val="2"/>
      </rPr>
      <t>s,eff(Btm)</t>
    </r>
    <r>
      <rPr>
        <sz val="10"/>
        <rFont val="Arial"/>
        <family val="2"/>
      </rPr>
      <t xml:space="preserve"> = </t>
    </r>
  </si>
  <si>
    <t>Top Bars</t>
  </si>
  <si>
    <t>Bottom Bars</t>
  </si>
  <si>
    <t xml:space="preserve">Section Width, b = </t>
  </si>
  <si>
    <r>
      <t>Section Thickness, h = T</t>
    </r>
    <r>
      <rPr>
        <vertAlign val="subscript"/>
        <sz val="10"/>
        <rFont val="Arial"/>
        <family val="2"/>
      </rPr>
      <t>s</t>
    </r>
    <r>
      <rPr>
        <sz val="10"/>
        <rFont val="Arial"/>
        <family val="2"/>
      </rPr>
      <t>- T</t>
    </r>
    <r>
      <rPr>
        <vertAlign val="subscript"/>
        <sz val="10"/>
        <rFont val="Arial"/>
        <family val="2"/>
      </rPr>
      <t>sw</t>
    </r>
    <r>
      <rPr>
        <sz val="10"/>
        <rFont val="Arial"/>
        <family val="2"/>
      </rPr>
      <t xml:space="preserve"> = </t>
    </r>
  </si>
  <si>
    <t>4) Check Crack Control</t>
  </si>
  <si>
    <t>Compute Service Load Stress:</t>
  </si>
  <si>
    <r>
      <t>M</t>
    </r>
    <r>
      <rPr>
        <vertAlign val="subscript"/>
        <sz val="10"/>
        <rFont val="Arial"/>
        <family val="2"/>
      </rPr>
      <t>D+(LL+I)</t>
    </r>
    <r>
      <rPr>
        <sz val="10"/>
        <rFont val="Arial"/>
        <family val="2"/>
      </rPr>
      <t xml:space="preserve"> = M</t>
    </r>
    <r>
      <rPr>
        <vertAlign val="subscript"/>
        <sz val="10"/>
        <rFont val="Arial"/>
        <family val="2"/>
      </rPr>
      <t xml:space="preserve">D </t>
    </r>
    <r>
      <rPr>
        <sz val="10"/>
        <rFont val="Arial"/>
        <family val="2"/>
      </rPr>
      <t>+ M</t>
    </r>
    <r>
      <rPr>
        <vertAlign val="subscript"/>
        <sz val="10"/>
        <rFont val="Arial"/>
        <family val="2"/>
      </rPr>
      <t>LL+I</t>
    </r>
    <r>
      <rPr>
        <sz val="10"/>
        <rFont val="Arial"/>
        <family val="2"/>
      </rPr>
      <t xml:space="preserve"> = </t>
    </r>
  </si>
  <si>
    <t>fs = T / As =</t>
  </si>
  <si>
    <t xml:space="preserve">fc = 2C / (b k d) = </t>
  </si>
  <si>
    <t>n =</t>
  </si>
  <si>
    <r>
      <t>C = T = M</t>
    </r>
    <r>
      <rPr>
        <vertAlign val="subscript"/>
        <sz val="10"/>
        <rFont val="Arial"/>
        <family val="2"/>
      </rPr>
      <t>D+LL+I</t>
    </r>
    <r>
      <rPr>
        <sz val="10"/>
        <rFont val="Arial"/>
        <family val="2"/>
      </rPr>
      <t xml:space="preserve"> / (jd) =</t>
    </r>
  </si>
  <si>
    <t>j = 1 - k/3 =</t>
  </si>
  <si>
    <t>Determine Max allowable Spacing:</t>
  </si>
  <si>
    <t>Actual Spacing =</t>
  </si>
  <si>
    <r>
      <t>Depth from Extreme Tension Fiber to Closest Bar Center, d</t>
    </r>
    <r>
      <rPr>
        <vertAlign val="subscript"/>
        <sz val="10"/>
        <rFont val="Arial"/>
        <family val="2"/>
      </rPr>
      <t>c</t>
    </r>
    <r>
      <rPr>
        <sz val="10"/>
        <rFont val="Arial"/>
        <family val="2"/>
      </rPr>
      <t xml:space="preserve"> = C</t>
    </r>
    <r>
      <rPr>
        <vertAlign val="subscript"/>
        <sz val="10"/>
        <rFont val="Arial"/>
        <family val="2"/>
      </rPr>
      <t>Vb</t>
    </r>
    <r>
      <rPr>
        <sz val="10"/>
        <rFont val="Arial"/>
        <family val="2"/>
      </rPr>
      <t xml:space="preserve"> + d</t>
    </r>
    <r>
      <rPr>
        <vertAlign val="subscript"/>
        <sz val="10"/>
        <rFont val="Arial"/>
        <family val="2"/>
      </rPr>
      <t>bar</t>
    </r>
    <r>
      <rPr>
        <sz val="10"/>
        <rFont val="Arial"/>
        <family val="2"/>
      </rPr>
      <t xml:space="preserve">/2 = </t>
    </r>
  </si>
  <si>
    <r>
      <t>Depth from Extreme Tension Fiber to Closest Bar Center, d</t>
    </r>
    <r>
      <rPr>
        <vertAlign val="subscript"/>
        <sz val="10"/>
        <rFont val="Arial"/>
        <family val="2"/>
      </rPr>
      <t>c</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bar</t>
    </r>
    <r>
      <rPr>
        <sz val="10"/>
        <rFont val="Arial"/>
        <family val="2"/>
      </rPr>
      <t xml:space="preserve">/2 = </t>
    </r>
  </si>
  <si>
    <t>OVERHANG DESIGN:</t>
  </si>
  <si>
    <t>Barrier Type</t>
  </si>
  <si>
    <t>BCG (ft)</t>
  </si>
  <si>
    <t>BH (ft)</t>
  </si>
  <si>
    <t>BW (klf)</t>
  </si>
  <si>
    <t>Thickness of Barrier
(FF to BF)</t>
  </si>
  <si>
    <t>Height</t>
  </si>
  <si>
    <t>Weight</t>
  </si>
  <si>
    <t>Barrier CG to Curb Line</t>
  </si>
  <si>
    <t>w (ft)</t>
  </si>
  <si>
    <t xml:space="preserve">DOT Barrier Type = </t>
  </si>
  <si>
    <r>
      <t>Barrier Area B</t>
    </r>
    <r>
      <rPr>
        <vertAlign val="subscript"/>
        <sz val="10"/>
        <rFont val="Arial"/>
        <family val="2"/>
      </rPr>
      <t>A</t>
    </r>
    <r>
      <rPr>
        <sz val="10"/>
        <rFont val="Arial"/>
        <family val="2"/>
      </rPr>
      <t xml:space="preserve"> =</t>
    </r>
  </si>
  <si>
    <r>
      <t>Barrier CG to Curb Line, B</t>
    </r>
    <r>
      <rPr>
        <vertAlign val="subscript"/>
        <sz val="10"/>
        <rFont val="Arial"/>
        <family val="2"/>
      </rPr>
      <t>CG</t>
    </r>
    <r>
      <rPr>
        <sz val="10"/>
        <rFont val="Arial"/>
        <family val="2"/>
      </rPr>
      <t xml:space="preserve"> =</t>
    </r>
  </si>
  <si>
    <r>
      <t>Barrier Height, B</t>
    </r>
    <r>
      <rPr>
        <vertAlign val="subscript"/>
        <sz val="10"/>
        <rFont val="Arial"/>
        <family val="2"/>
      </rPr>
      <t>H</t>
    </r>
    <r>
      <rPr>
        <sz val="10"/>
        <rFont val="Arial"/>
        <family val="2"/>
      </rPr>
      <t xml:space="preserve"> = </t>
    </r>
  </si>
  <si>
    <r>
      <t>Barrier Weight, B</t>
    </r>
    <r>
      <rPr>
        <vertAlign val="subscript"/>
        <sz val="10"/>
        <rFont val="Arial"/>
        <family val="2"/>
      </rPr>
      <t>W</t>
    </r>
    <r>
      <rPr>
        <sz val="10"/>
        <rFont val="Arial"/>
        <family val="2"/>
      </rPr>
      <t xml:space="preserve"> = </t>
    </r>
  </si>
  <si>
    <r>
      <t>Modified "w" Value = B</t>
    </r>
    <r>
      <rPr>
        <vertAlign val="subscript"/>
        <sz val="10"/>
        <rFont val="Arial"/>
        <family val="2"/>
      </rPr>
      <t>A</t>
    </r>
    <r>
      <rPr>
        <sz val="10"/>
        <rFont val="Arial"/>
        <family val="2"/>
      </rPr>
      <t>/B</t>
    </r>
    <r>
      <rPr>
        <vertAlign val="subscript"/>
        <sz val="10"/>
        <rFont val="Arial"/>
        <family val="2"/>
      </rPr>
      <t>H</t>
    </r>
    <r>
      <rPr>
        <sz val="10"/>
        <rFont val="Arial"/>
        <family val="2"/>
      </rPr>
      <t xml:space="preserve"> = </t>
    </r>
  </si>
  <si>
    <t>new</t>
  </si>
  <si>
    <t>A) Capacity of Barrier about an Axis Parallel to the Longitudinal Axis of the Bridge:</t>
  </si>
  <si>
    <t xml:space="preserve">Test Level = </t>
  </si>
  <si>
    <t>TL-4</t>
  </si>
  <si>
    <t>-</t>
  </si>
  <si>
    <r>
      <t>Effective depth, d = w - C</t>
    </r>
    <r>
      <rPr>
        <vertAlign val="subscript"/>
        <sz val="10"/>
        <rFont val="Arial"/>
        <family val="2"/>
      </rPr>
      <t>v</t>
    </r>
    <r>
      <rPr>
        <sz val="10"/>
        <rFont val="Arial"/>
        <family val="2"/>
      </rPr>
      <t xml:space="preserve"> - d</t>
    </r>
    <r>
      <rPr>
        <vertAlign val="subscript"/>
        <sz val="10"/>
        <rFont val="Arial"/>
        <family val="2"/>
      </rPr>
      <t>bar</t>
    </r>
    <r>
      <rPr>
        <sz val="10"/>
        <rFont val="Arial"/>
        <family val="2"/>
      </rPr>
      <t xml:space="preserve">/2 = </t>
    </r>
  </si>
  <si>
    <t>B) Capacity of Barrier about its Vertical Axis:</t>
  </si>
  <si>
    <r>
      <t>Effective depth, d = w - C</t>
    </r>
    <r>
      <rPr>
        <vertAlign val="subscript"/>
        <sz val="10"/>
        <rFont val="Arial"/>
        <family val="2"/>
      </rPr>
      <t>v</t>
    </r>
    <r>
      <rPr>
        <sz val="10"/>
        <rFont val="Arial"/>
        <family val="2"/>
      </rPr>
      <t xml:space="preserve"> - d</t>
    </r>
    <r>
      <rPr>
        <vertAlign val="subscript"/>
        <sz val="10"/>
        <rFont val="Arial"/>
        <family val="2"/>
      </rPr>
      <t>bar(v)</t>
    </r>
    <r>
      <rPr>
        <sz val="10"/>
        <rFont val="Arial"/>
        <family val="2"/>
      </rPr>
      <t xml:space="preserve"> - d</t>
    </r>
    <r>
      <rPr>
        <vertAlign val="subscript"/>
        <sz val="10"/>
        <rFont val="Arial"/>
        <family val="2"/>
      </rPr>
      <t>bar(L)</t>
    </r>
    <r>
      <rPr>
        <sz val="10"/>
        <rFont val="Arial"/>
        <family val="2"/>
      </rPr>
      <t xml:space="preserve">/2 = </t>
    </r>
  </si>
  <si>
    <t>A) For Impacts within a wall segment:</t>
  </si>
  <si>
    <r>
      <t>R</t>
    </r>
    <r>
      <rPr>
        <vertAlign val="subscript"/>
        <sz val="10"/>
        <rFont val="Arial"/>
        <family val="2"/>
      </rPr>
      <t>w</t>
    </r>
    <r>
      <rPr>
        <sz val="10"/>
        <rFont val="Arial"/>
        <family val="2"/>
      </rPr>
      <t xml:space="preserve"> = ( 2 / ( 2L</t>
    </r>
    <r>
      <rPr>
        <vertAlign val="subscript"/>
        <sz val="10"/>
        <rFont val="Arial"/>
        <family val="2"/>
      </rPr>
      <t>c</t>
    </r>
    <r>
      <rPr>
        <sz val="10"/>
        <rFont val="Arial"/>
        <family val="2"/>
      </rPr>
      <t xml:space="preserve"> - L</t>
    </r>
    <r>
      <rPr>
        <vertAlign val="subscript"/>
        <sz val="10"/>
        <rFont val="Arial"/>
        <family val="2"/>
      </rPr>
      <t>t</t>
    </r>
    <r>
      <rPr>
        <sz val="10"/>
        <rFont val="Arial"/>
        <family val="2"/>
      </rPr>
      <t xml:space="preserve"> ) ) (8M</t>
    </r>
    <r>
      <rPr>
        <vertAlign val="subscript"/>
        <sz val="10"/>
        <rFont val="Arial"/>
        <family val="2"/>
      </rPr>
      <t>b</t>
    </r>
    <r>
      <rPr>
        <sz val="10"/>
        <rFont val="Arial"/>
        <family val="2"/>
      </rPr>
      <t xml:space="preserve"> + 8M</t>
    </r>
    <r>
      <rPr>
        <vertAlign val="subscript"/>
        <sz val="10"/>
        <rFont val="Arial"/>
        <family val="2"/>
      </rPr>
      <t>w</t>
    </r>
    <r>
      <rPr>
        <sz val="10"/>
        <rFont val="Arial"/>
        <family val="2"/>
      </rPr>
      <t xml:space="preserve"> + M</t>
    </r>
    <r>
      <rPr>
        <vertAlign val="subscript"/>
        <sz val="10"/>
        <rFont val="Arial"/>
        <family val="2"/>
      </rPr>
      <t>c</t>
    </r>
    <r>
      <rPr>
        <sz val="10"/>
        <rFont val="Arial"/>
        <family val="2"/>
      </rPr>
      <t xml:space="preserve"> L</t>
    </r>
    <r>
      <rPr>
        <vertAlign val="subscript"/>
        <sz val="10"/>
        <rFont val="Arial"/>
        <family val="2"/>
      </rPr>
      <t>c</t>
    </r>
    <r>
      <rPr>
        <vertAlign val="superscript"/>
        <sz val="10"/>
        <rFont val="Arial"/>
        <family val="2"/>
      </rPr>
      <t>2</t>
    </r>
    <r>
      <rPr>
        <sz val="10"/>
        <rFont val="Arial"/>
        <family val="2"/>
      </rPr>
      <t xml:space="preserve"> /H) = </t>
    </r>
  </si>
  <si>
    <t>Test Level =</t>
  </si>
  <si>
    <t>Rebar Properties</t>
  </si>
  <si>
    <t>AASHTO LRFD Table A13.2-1 Design Forces for Traffic Railings.</t>
  </si>
  <si>
    <t>Design Forces and Designations</t>
  </si>
  <si>
    <t>FL Longitudinal (kips)</t>
  </si>
  <si>
    <t>Ft Transverse (kips)</t>
  </si>
  <si>
    <t>Fv Vertical (kips) Down</t>
  </si>
  <si>
    <t>Lt and LL (ft)</t>
  </si>
  <si>
    <t>Lv (ft)</t>
  </si>
  <si>
    <t>He (min) (in)</t>
  </si>
  <si>
    <t>Minimum H Height of Rail (in)</t>
  </si>
  <si>
    <t>TL-1</t>
  </si>
  <si>
    <t>TL-2</t>
  </si>
  <si>
    <t>TL-3</t>
  </si>
  <si>
    <t>TL-5</t>
  </si>
  <si>
    <t>TL-6</t>
  </si>
  <si>
    <t>Railing Test Levels</t>
  </si>
  <si>
    <r>
      <t>Longitudinal length of distribution of impact force F</t>
    </r>
    <r>
      <rPr>
        <vertAlign val="subscript"/>
        <sz val="10"/>
        <rFont val="Arial"/>
        <family val="2"/>
      </rPr>
      <t>t</t>
    </r>
    <r>
      <rPr>
        <sz val="10"/>
        <rFont val="Arial"/>
        <family val="2"/>
      </rPr>
      <t>, L</t>
    </r>
    <r>
      <rPr>
        <vertAlign val="subscript"/>
        <sz val="10"/>
        <rFont val="Arial"/>
        <family val="2"/>
      </rPr>
      <t>t</t>
    </r>
    <r>
      <rPr>
        <sz val="10"/>
        <rFont val="Arial"/>
        <family val="2"/>
      </rPr>
      <t xml:space="preserve"> = </t>
    </r>
  </si>
  <si>
    <r>
      <t>Flexural Resistance of wall about its vertical axis, M</t>
    </r>
    <r>
      <rPr>
        <vertAlign val="subscript"/>
        <sz val="10"/>
        <rFont val="Arial"/>
        <family val="2"/>
      </rPr>
      <t>w</t>
    </r>
    <r>
      <rPr>
        <sz val="10"/>
        <rFont val="Arial"/>
        <family val="2"/>
      </rPr>
      <t xml:space="preserve"> =</t>
    </r>
  </si>
  <si>
    <t>For Design Case 1 for Deck Overhang Design, the deck overhang may be designed to provide a flexural resistance, Ms, which, acting coincident with the tensile force T, specified herein, exceeds Mc of the parapet at its base.</t>
  </si>
  <si>
    <t>B) For Impacts at End of Wall or at Joint:</t>
  </si>
  <si>
    <r>
      <t>R</t>
    </r>
    <r>
      <rPr>
        <vertAlign val="subscript"/>
        <sz val="10"/>
        <rFont val="Arial"/>
        <family val="2"/>
      </rPr>
      <t>w</t>
    </r>
    <r>
      <rPr>
        <sz val="10"/>
        <rFont val="Arial"/>
        <family val="2"/>
      </rPr>
      <t xml:space="preserve"> = ( 2 / ( 2L</t>
    </r>
    <r>
      <rPr>
        <vertAlign val="subscript"/>
        <sz val="10"/>
        <rFont val="Arial"/>
        <family val="2"/>
      </rPr>
      <t>c</t>
    </r>
    <r>
      <rPr>
        <sz val="10"/>
        <rFont val="Arial"/>
        <family val="2"/>
      </rPr>
      <t xml:space="preserve"> - L</t>
    </r>
    <r>
      <rPr>
        <vertAlign val="subscript"/>
        <sz val="10"/>
        <rFont val="Arial"/>
        <family val="2"/>
      </rPr>
      <t>t</t>
    </r>
    <r>
      <rPr>
        <sz val="10"/>
        <rFont val="Arial"/>
        <family val="2"/>
      </rPr>
      <t xml:space="preserve"> ) ) (M</t>
    </r>
    <r>
      <rPr>
        <vertAlign val="subscript"/>
        <sz val="10"/>
        <rFont val="Arial"/>
        <family val="2"/>
      </rPr>
      <t>b</t>
    </r>
    <r>
      <rPr>
        <sz val="10"/>
        <rFont val="Arial"/>
        <family val="2"/>
      </rPr>
      <t xml:space="preserve"> + M</t>
    </r>
    <r>
      <rPr>
        <vertAlign val="subscript"/>
        <sz val="10"/>
        <rFont val="Arial"/>
        <family val="2"/>
      </rPr>
      <t>w</t>
    </r>
    <r>
      <rPr>
        <sz val="10"/>
        <rFont val="Arial"/>
        <family val="2"/>
      </rPr>
      <t xml:space="preserve"> + M</t>
    </r>
    <r>
      <rPr>
        <vertAlign val="subscript"/>
        <sz val="10"/>
        <rFont val="Arial"/>
        <family val="2"/>
      </rPr>
      <t>c</t>
    </r>
    <r>
      <rPr>
        <sz val="10"/>
        <rFont val="Arial"/>
        <family val="2"/>
      </rPr>
      <t xml:space="preserve"> L</t>
    </r>
    <r>
      <rPr>
        <vertAlign val="subscript"/>
        <sz val="10"/>
        <rFont val="Arial"/>
        <family val="2"/>
      </rPr>
      <t>c</t>
    </r>
    <r>
      <rPr>
        <vertAlign val="superscript"/>
        <sz val="10"/>
        <rFont val="Arial"/>
        <family val="2"/>
      </rPr>
      <t>2</t>
    </r>
    <r>
      <rPr>
        <sz val="10"/>
        <rFont val="Arial"/>
        <family val="2"/>
      </rPr>
      <t xml:space="preserve"> /H) = </t>
    </r>
  </si>
  <si>
    <r>
      <t>Uniform Load of Slab, W</t>
    </r>
    <r>
      <rPr>
        <vertAlign val="subscript"/>
        <sz val="10"/>
        <rFont val="Arial"/>
        <family val="2"/>
      </rPr>
      <t>DC1</t>
    </r>
    <r>
      <rPr>
        <sz val="10"/>
        <rFont val="Arial"/>
        <family val="2"/>
      </rPr>
      <t xml:space="preserve"> = (T</t>
    </r>
    <r>
      <rPr>
        <vertAlign val="subscript"/>
        <sz val="10"/>
        <rFont val="Arial"/>
        <family val="2"/>
      </rPr>
      <t>O-min</t>
    </r>
    <r>
      <rPr>
        <sz val="10"/>
        <rFont val="Arial"/>
        <family val="2"/>
      </rPr>
      <t xml:space="preserve"> + T</t>
    </r>
    <r>
      <rPr>
        <vertAlign val="subscript"/>
        <sz val="10"/>
        <rFont val="Arial"/>
        <family val="2"/>
      </rPr>
      <t>O</t>
    </r>
    <r>
      <rPr>
        <sz val="10"/>
        <rFont val="Arial"/>
        <family val="2"/>
      </rPr>
      <t>)/2 /12 x 0.150klf =</t>
    </r>
  </si>
  <si>
    <t>For a section under moment and axial tension, T, the nominal resistance, Mn, may be calculated as:</t>
  </si>
  <si>
    <r>
      <t>A</t>
    </r>
    <r>
      <rPr>
        <vertAlign val="subscript"/>
        <sz val="10"/>
        <rFont val="Arial"/>
        <family val="2"/>
      </rPr>
      <t>sPRVD(top)</t>
    </r>
    <r>
      <rPr>
        <sz val="10"/>
        <rFont val="Arial"/>
        <family val="2"/>
      </rPr>
      <t xml:space="preserve"> = </t>
    </r>
  </si>
  <si>
    <r>
      <t>Average Diameter, d</t>
    </r>
    <r>
      <rPr>
        <vertAlign val="subscript"/>
        <sz val="10"/>
        <rFont val="Arial"/>
        <family val="2"/>
      </rPr>
      <t>avg</t>
    </r>
    <r>
      <rPr>
        <sz val="10"/>
        <rFont val="Arial"/>
        <family val="2"/>
      </rPr>
      <t xml:space="preserve"> = (A</t>
    </r>
    <r>
      <rPr>
        <vertAlign val="subscript"/>
        <sz val="10"/>
        <rFont val="Arial"/>
        <family val="2"/>
      </rPr>
      <t>s(top)</t>
    </r>
    <r>
      <rPr>
        <sz val="10"/>
        <rFont val="Arial"/>
        <family val="2"/>
      </rPr>
      <t>d</t>
    </r>
    <r>
      <rPr>
        <vertAlign val="subscript"/>
        <sz val="10"/>
        <rFont val="Arial"/>
        <family val="2"/>
      </rPr>
      <t>bar(top)</t>
    </r>
    <r>
      <rPr>
        <sz val="10"/>
        <rFont val="Arial"/>
        <family val="2"/>
      </rPr>
      <t>+A</t>
    </r>
    <r>
      <rPr>
        <vertAlign val="subscript"/>
        <sz val="10"/>
        <rFont val="Arial"/>
        <family val="2"/>
      </rPr>
      <t>s(adtl)</t>
    </r>
    <r>
      <rPr>
        <sz val="10"/>
        <rFont val="Arial"/>
        <family val="2"/>
      </rPr>
      <t>d</t>
    </r>
    <r>
      <rPr>
        <vertAlign val="subscript"/>
        <sz val="10"/>
        <rFont val="Arial"/>
        <family val="2"/>
      </rPr>
      <t>bar(adtl)</t>
    </r>
    <r>
      <rPr>
        <sz val="10"/>
        <rFont val="Arial"/>
        <family val="2"/>
      </rPr>
      <t>)/ A</t>
    </r>
    <r>
      <rPr>
        <vertAlign val="subscript"/>
        <sz val="10"/>
        <rFont val="Arial"/>
        <family val="2"/>
      </rPr>
      <t>s(total)</t>
    </r>
    <r>
      <rPr>
        <sz val="10"/>
        <rFont val="Arial"/>
        <family val="2"/>
      </rPr>
      <t xml:space="preserve"> = </t>
    </r>
  </si>
  <si>
    <r>
      <t>A</t>
    </r>
    <r>
      <rPr>
        <vertAlign val="subscript"/>
        <sz val="10"/>
        <rFont val="Arial"/>
        <family val="2"/>
      </rPr>
      <t>sPRVD(adtl)</t>
    </r>
    <r>
      <rPr>
        <sz val="10"/>
        <rFont val="Arial"/>
        <family val="2"/>
      </rPr>
      <t xml:space="preserve"> = </t>
    </r>
  </si>
  <si>
    <r>
      <t>Max Design Axial Force,  P</t>
    </r>
    <r>
      <rPr>
        <vertAlign val="subscript"/>
        <sz val="10"/>
        <rFont val="Arial"/>
        <family val="2"/>
      </rPr>
      <t>T</t>
    </r>
    <r>
      <rPr>
        <sz val="10"/>
        <rFont val="Arial"/>
        <family val="2"/>
      </rPr>
      <t xml:space="preserve"> = </t>
    </r>
  </si>
  <si>
    <t xml:space="preserve">X = C - E = </t>
  </si>
  <si>
    <r>
      <t>M</t>
    </r>
    <r>
      <rPr>
        <vertAlign val="subscript"/>
        <sz val="10"/>
        <rFont val="Arial"/>
        <family val="2"/>
      </rPr>
      <t>CS</t>
    </r>
    <r>
      <rPr>
        <sz val="10"/>
        <rFont val="Arial"/>
        <family val="2"/>
      </rPr>
      <t xml:space="preserve"> = </t>
    </r>
  </si>
  <si>
    <r>
      <t>Uniform Load of Overlay, W</t>
    </r>
    <r>
      <rPr>
        <vertAlign val="subscript"/>
        <sz val="10"/>
        <rFont val="Arial"/>
        <family val="2"/>
      </rPr>
      <t xml:space="preserve">DC2 </t>
    </r>
    <r>
      <rPr>
        <sz val="10"/>
        <rFont val="Arial"/>
        <family val="2"/>
      </rPr>
      <t>= T</t>
    </r>
    <r>
      <rPr>
        <vertAlign val="subscript"/>
        <sz val="10"/>
        <rFont val="Arial"/>
        <family val="2"/>
      </rPr>
      <t>L</t>
    </r>
    <r>
      <rPr>
        <sz val="10"/>
        <rFont val="Arial"/>
        <family val="2"/>
      </rPr>
      <t xml:space="preserve"> /12 x 0.150kcf = </t>
    </r>
  </si>
  <si>
    <r>
      <t>Barrier Moment, M</t>
    </r>
    <r>
      <rPr>
        <vertAlign val="subscript"/>
        <sz val="10"/>
        <rFont val="Arial"/>
        <family val="2"/>
      </rPr>
      <t>DC3</t>
    </r>
    <r>
      <rPr>
        <sz val="10"/>
        <rFont val="Arial"/>
        <family val="2"/>
      </rPr>
      <t xml:space="preserve"> = B</t>
    </r>
    <r>
      <rPr>
        <vertAlign val="subscript"/>
        <sz val="10"/>
        <rFont val="Arial"/>
        <family val="2"/>
      </rPr>
      <t>W</t>
    </r>
    <r>
      <rPr>
        <sz val="10"/>
        <rFont val="Arial"/>
        <family val="2"/>
      </rPr>
      <t>(B</t>
    </r>
    <r>
      <rPr>
        <vertAlign val="subscript"/>
        <sz val="10"/>
        <rFont val="Arial"/>
        <family val="2"/>
      </rPr>
      <t>CG</t>
    </r>
    <r>
      <rPr>
        <sz val="10"/>
        <rFont val="Arial"/>
        <family val="2"/>
      </rPr>
      <t xml:space="preserve"> + C - E) = </t>
    </r>
  </si>
  <si>
    <r>
      <t>For a section under moment and axial tension, P</t>
    </r>
    <r>
      <rPr>
        <vertAlign val="subscript"/>
        <sz val="10"/>
        <rFont val="Arial"/>
        <family val="2"/>
      </rPr>
      <t>CS</t>
    </r>
    <r>
      <rPr>
        <sz val="10"/>
        <rFont val="Arial"/>
        <family val="2"/>
      </rPr>
      <t>, the nominal resistance, M</t>
    </r>
    <r>
      <rPr>
        <vertAlign val="subscript"/>
        <sz val="10"/>
        <rFont val="Arial"/>
        <family val="2"/>
      </rPr>
      <t>n</t>
    </r>
    <r>
      <rPr>
        <sz val="10"/>
        <rFont val="Arial"/>
        <family val="2"/>
      </rPr>
      <t>, may be calculated as:</t>
    </r>
  </si>
  <si>
    <r>
      <t>Effective depth, d =  T</t>
    </r>
    <r>
      <rPr>
        <vertAlign val="subscript"/>
        <sz val="10"/>
        <rFont val="Arial"/>
        <family val="2"/>
      </rPr>
      <t>O</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avg</t>
    </r>
    <r>
      <rPr>
        <sz val="10"/>
        <rFont val="Arial"/>
        <family val="2"/>
      </rPr>
      <t xml:space="preserve">/2 = </t>
    </r>
  </si>
  <si>
    <r>
      <t>Max Design Axial Force,  P</t>
    </r>
    <r>
      <rPr>
        <vertAlign val="subscript"/>
        <sz val="10"/>
        <rFont val="Arial"/>
        <family val="2"/>
      </rPr>
      <t>CS</t>
    </r>
    <r>
      <rPr>
        <sz val="10"/>
        <rFont val="Arial"/>
        <family val="2"/>
      </rPr>
      <t xml:space="preserve"> = </t>
    </r>
  </si>
  <si>
    <r>
      <t>Compression in Concrete, C = T - P</t>
    </r>
    <r>
      <rPr>
        <vertAlign val="subscript"/>
        <sz val="10"/>
        <rFont val="Arial"/>
        <family val="2"/>
      </rPr>
      <t>CS</t>
    </r>
    <r>
      <rPr>
        <sz val="10"/>
        <rFont val="Arial"/>
        <family val="2"/>
      </rPr>
      <t xml:space="preserve"> = </t>
    </r>
  </si>
  <si>
    <t>3) Design Case 1, at Critical Section, Interior Span Side: Horizontal Vehicular Collision Load - Extreme Event Limit State</t>
  </si>
  <si>
    <r>
      <t>Design Moment due to Collision Active at Critical Section; M</t>
    </r>
    <r>
      <rPr>
        <vertAlign val="subscript"/>
        <sz val="10"/>
        <rFont val="Arial"/>
        <family val="2"/>
      </rPr>
      <t>CS</t>
    </r>
    <r>
      <rPr>
        <sz val="10"/>
        <rFont val="Arial"/>
        <family val="2"/>
      </rPr>
      <t xml:space="preserve"> = M</t>
    </r>
    <r>
      <rPr>
        <vertAlign val="subscript"/>
        <sz val="10"/>
        <rFont val="Arial"/>
        <family val="2"/>
      </rPr>
      <t>ci</t>
    </r>
    <r>
      <rPr>
        <sz val="10"/>
        <rFont val="Arial"/>
        <family val="2"/>
      </rPr>
      <t xml:space="preserve"> L</t>
    </r>
    <r>
      <rPr>
        <vertAlign val="subscript"/>
        <sz val="10"/>
        <rFont val="Arial"/>
        <family val="2"/>
      </rPr>
      <t>c</t>
    </r>
    <r>
      <rPr>
        <sz val="10"/>
        <rFont val="Arial"/>
        <family val="2"/>
      </rPr>
      <t xml:space="preserve"> / (L</t>
    </r>
    <r>
      <rPr>
        <vertAlign val="subscript"/>
        <sz val="10"/>
        <rFont val="Arial"/>
        <family val="2"/>
      </rPr>
      <t>c</t>
    </r>
    <r>
      <rPr>
        <sz val="10"/>
        <rFont val="Arial"/>
        <family val="2"/>
      </rPr>
      <t xml:space="preserve"> + 0.8X)</t>
    </r>
  </si>
  <si>
    <r>
      <t>Uniform Load of OH Slab, W</t>
    </r>
    <r>
      <rPr>
        <vertAlign val="subscript"/>
        <sz val="10"/>
        <rFont val="Arial"/>
        <family val="2"/>
      </rPr>
      <t>DC1</t>
    </r>
    <r>
      <rPr>
        <sz val="10"/>
        <rFont val="Arial"/>
        <family val="2"/>
      </rPr>
      <t xml:space="preserve"> = (T</t>
    </r>
    <r>
      <rPr>
        <vertAlign val="subscript"/>
        <sz val="10"/>
        <rFont val="Arial"/>
        <family val="2"/>
      </rPr>
      <t>O-min</t>
    </r>
    <r>
      <rPr>
        <sz val="10"/>
        <rFont val="Arial"/>
        <family val="2"/>
      </rPr>
      <t xml:space="preserve"> + T</t>
    </r>
    <r>
      <rPr>
        <vertAlign val="subscript"/>
        <sz val="10"/>
        <rFont val="Arial"/>
        <family val="2"/>
      </rPr>
      <t>O</t>
    </r>
    <r>
      <rPr>
        <sz val="10"/>
        <rFont val="Arial"/>
        <family val="2"/>
      </rPr>
      <t>)/2 /12 x 0.150kcf =</t>
    </r>
  </si>
  <si>
    <r>
      <t>Uniform Load of Interior Slab, W</t>
    </r>
    <r>
      <rPr>
        <vertAlign val="subscript"/>
        <sz val="10"/>
        <rFont val="Arial"/>
        <family val="2"/>
      </rPr>
      <t>DC1i</t>
    </r>
    <r>
      <rPr>
        <sz val="10"/>
        <rFont val="Arial"/>
        <family val="2"/>
      </rPr>
      <t xml:space="preserve"> = T</t>
    </r>
    <r>
      <rPr>
        <vertAlign val="subscript"/>
        <sz val="10"/>
        <rFont val="Arial"/>
        <family val="2"/>
      </rPr>
      <t xml:space="preserve">s </t>
    </r>
    <r>
      <rPr>
        <sz val="10"/>
        <rFont val="Arial"/>
        <family val="2"/>
      </rPr>
      <t xml:space="preserve">/12 x 0.150kcf = </t>
    </r>
  </si>
  <si>
    <r>
      <t>Exterior Overlay Moment, M</t>
    </r>
    <r>
      <rPr>
        <vertAlign val="subscript"/>
        <sz val="10"/>
        <rFont val="Arial"/>
        <family val="2"/>
      </rPr>
      <t>DC2</t>
    </r>
    <r>
      <rPr>
        <sz val="10"/>
        <rFont val="Arial"/>
        <family val="2"/>
      </rPr>
      <t xml:space="preserve"> = A W</t>
    </r>
    <r>
      <rPr>
        <vertAlign val="subscript"/>
        <sz val="10"/>
        <rFont val="Arial"/>
        <family val="2"/>
      </rPr>
      <t>DC2</t>
    </r>
    <r>
      <rPr>
        <sz val="10"/>
        <rFont val="Arial"/>
        <family val="2"/>
      </rPr>
      <t xml:space="preserve"> (C)</t>
    </r>
    <r>
      <rPr>
        <vertAlign val="superscript"/>
        <sz val="10"/>
        <rFont val="Arial"/>
        <family val="2"/>
      </rPr>
      <t>2</t>
    </r>
    <r>
      <rPr>
        <sz val="10"/>
        <rFont val="Arial"/>
        <family val="2"/>
      </rPr>
      <t>/2 =</t>
    </r>
  </si>
  <si>
    <r>
      <t>Interior Slab Moment, M</t>
    </r>
    <r>
      <rPr>
        <vertAlign val="subscript"/>
        <sz val="10"/>
        <rFont val="Arial"/>
        <family val="2"/>
      </rPr>
      <t>DC1i</t>
    </r>
    <r>
      <rPr>
        <sz val="10"/>
        <rFont val="Arial"/>
        <family val="2"/>
      </rPr>
      <t xml:space="preserve"> =0.4W</t>
    </r>
    <r>
      <rPr>
        <vertAlign val="subscript"/>
        <sz val="10"/>
        <rFont val="Arial"/>
        <family val="2"/>
      </rPr>
      <t>DC1i</t>
    </r>
    <r>
      <rPr>
        <sz val="10"/>
        <rFont val="Arial"/>
        <family val="2"/>
      </rPr>
      <t xml:space="preserve"> (B) (E) - W</t>
    </r>
    <r>
      <rPr>
        <vertAlign val="subscript"/>
        <sz val="10"/>
        <rFont val="Arial"/>
        <family val="2"/>
      </rPr>
      <t>DC1i</t>
    </r>
    <r>
      <rPr>
        <sz val="10"/>
        <rFont val="Arial"/>
        <family val="2"/>
      </rPr>
      <t xml:space="preserve"> (E)</t>
    </r>
    <r>
      <rPr>
        <vertAlign val="superscript"/>
        <sz val="10"/>
        <rFont val="Arial"/>
        <family val="2"/>
      </rPr>
      <t>2</t>
    </r>
    <r>
      <rPr>
        <sz val="10"/>
        <rFont val="Arial"/>
        <family val="2"/>
      </rPr>
      <t xml:space="preserve"> / 2 = </t>
    </r>
  </si>
  <si>
    <r>
      <t>Interior Overlay Moment, M</t>
    </r>
    <r>
      <rPr>
        <vertAlign val="subscript"/>
        <sz val="10"/>
        <rFont val="Arial"/>
        <family val="2"/>
      </rPr>
      <t>DC2i</t>
    </r>
    <r>
      <rPr>
        <sz val="10"/>
        <rFont val="Arial"/>
        <family val="2"/>
      </rPr>
      <t xml:space="preserve"> = 0.4 W</t>
    </r>
    <r>
      <rPr>
        <vertAlign val="subscript"/>
        <sz val="10"/>
        <rFont val="Arial"/>
        <family val="2"/>
      </rPr>
      <t>DC2</t>
    </r>
    <r>
      <rPr>
        <sz val="10"/>
        <rFont val="Arial"/>
        <family val="2"/>
      </rPr>
      <t xml:space="preserve"> (B) (E) - W</t>
    </r>
    <r>
      <rPr>
        <vertAlign val="subscript"/>
        <sz val="10"/>
        <rFont val="Arial"/>
        <family val="2"/>
      </rPr>
      <t>DC2</t>
    </r>
    <r>
      <rPr>
        <sz val="10"/>
        <rFont val="Arial"/>
        <family val="2"/>
      </rPr>
      <t>(E)</t>
    </r>
    <r>
      <rPr>
        <vertAlign val="superscript"/>
        <sz val="10"/>
        <rFont val="Arial"/>
        <family val="2"/>
      </rPr>
      <t xml:space="preserve">2 </t>
    </r>
    <r>
      <rPr>
        <sz val="10"/>
        <rFont val="Arial"/>
        <family val="2"/>
      </rPr>
      <t>/2 =</t>
    </r>
  </si>
  <si>
    <r>
      <t>Barrier Moment, M</t>
    </r>
    <r>
      <rPr>
        <vertAlign val="subscript"/>
        <sz val="10"/>
        <rFont val="Arial"/>
        <family val="2"/>
      </rPr>
      <t>DC3</t>
    </r>
    <r>
      <rPr>
        <sz val="10"/>
        <rFont val="Arial"/>
        <family val="2"/>
      </rPr>
      <t xml:space="preserve"> = A B</t>
    </r>
    <r>
      <rPr>
        <vertAlign val="subscript"/>
        <sz val="10"/>
        <rFont val="Arial"/>
        <family val="2"/>
      </rPr>
      <t>W</t>
    </r>
    <r>
      <rPr>
        <sz val="10"/>
        <rFont val="Arial"/>
        <family val="2"/>
      </rPr>
      <t>(B</t>
    </r>
    <r>
      <rPr>
        <vertAlign val="subscript"/>
        <sz val="10"/>
        <rFont val="Arial"/>
        <family val="2"/>
      </rPr>
      <t>CG</t>
    </r>
    <r>
      <rPr>
        <sz val="10"/>
        <rFont val="Arial"/>
        <family val="2"/>
      </rPr>
      <t xml:space="preserve"> + C) = </t>
    </r>
  </si>
  <si>
    <r>
      <t>Noise wall Moment, M</t>
    </r>
    <r>
      <rPr>
        <vertAlign val="subscript"/>
        <sz val="10"/>
        <rFont val="Arial"/>
        <family val="2"/>
      </rPr>
      <t>DC4</t>
    </r>
    <r>
      <rPr>
        <sz val="10"/>
        <rFont val="Arial"/>
        <family val="2"/>
      </rPr>
      <t xml:space="preserve"> = A N</t>
    </r>
    <r>
      <rPr>
        <vertAlign val="subscript"/>
        <sz val="10"/>
        <rFont val="Arial"/>
        <family val="2"/>
      </rPr>
      <t>W</t>
    </r>
    <r>
      <rPr>
        <sz val="10"/>
        <rFont val="Arial"/>
        <family val="2"/>
      </rPr>
      <t xml:space="preserve"> (N</t>
    </r>
    <r>
      <rPr>
        <vertAlign val="subscript"/>
        <sz val="10"/>
        <rFont val="Arial"/>
        <family val="2"/>
      </rPr>
      <t>CG</t>
    </r>
    <r>
      <rPr>
        <sz val="10"/>
        <rFont val="Arial"/>
        <family val="2"/>
      </rPr>
      <t xml:space="preserve"> + C) = </t>
    </r>
  </si>
  <si>
    <r>
      <t>FWS Moment, M</t>
    </r>
    <r>
      <rPr>
        <vertAlign val="subscript"/>
        <sz val="10"/>
        <rFont val="Arial"/>
        <family val="2"/>
      </rPr>
      <t>DW</t>
    </r>
    <r>
      <rPr>
        <sz val="10"/>
        <rFont val="Arial"/>
        <family val="2"/>
      </rPr>
      <t xml:space="preserve"> = A W</t>
    </r>
    <r>
      <rPr>
        <vertAlign val="subscript"/>
        <sz val="10"/>
        <rFont val="Arial"/>
        <family val="2"/>
      </rPr>
      <t>DC</t>
    </r>
    <r>
      <rPr>
        <sz val="10"/>
        <rFont val="Arial"/>
        <family val="2"/>
      </rPr>
      <t xml:space="preserve"> (C)</t>
    </r>
    <r>
      <rPr>
        <vertAlign val="superscript"/>
        <sz val="10"/>
        <rFont val="Arial"/>
        <family val="2"/>
      </rPr>
      <t>2</t>
    </r>
    <r>
      <rPr>
        <sz val="10"/>
        <rFont val="Arial"/>
        <family val="2"/>
      </rPr>
      <t xml:space="preserve"> / 2 =</t>
    </r>
  </si>
  <si>
    <r>
      <t>Effective depth, d =  T</t>
    </r>
    <r>
      <rPr>
        <vertAlign val="subscript"/>
        <sz val="10"/>
        <rFont val="Arial"/>
        <family val="2"/>
      </rPr>
      <t>S</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avg</t>
    </r>
    <r>
      <rPr>
        <sz val="10"/>
        <rFont val="Arial"/>
        <family val="2"/>
      </rPr>
      <t xml:space="preserve">/2 = </t>
    </r>
  </si>
  <si>
    <r>
      <t>Design Axial Force at critical section,  P</t>
    </r>
    <r>
      <rPr>
        <vertAlign val="subscript"/>
        <sz val="10"/>
        <rFont val="Arial"/>
        <family val="2"/>
      </rPr>
      <t>CS</t>
    </r>
    <r>
      <rPr>
        <sz val="10"/>
        <rFont val="Arial"/>
        <family val="2"/>
      </rPr>
      <t xml:space="preserve"> = </t>
    </r>
  </si>
  <si>
    <t>4) Design Case 2, Vertical Vehicular Collision Load - Extreme Event Limit State</t>
  </si>
  <si>
    <t>This case does not control design for concrete barriers and was not checked.</t>
  </si>
  <si>
    <t>5) Design Case 3, Critical Section, Overhang Side - Overhang Loads -Strength I Limit State</t>
  </si>
  <si>
    <r>
      <t>Noise wall Moment, M</t>
    </r>
    <r>
      <rPr>
        <vertAlign val="subscript"/>
        <sz val="10"/>
        <rFont val="Arial"/>
        <family val="2"/>
      </rPr>
      <t>DC4</t>
    </r>
    <r>
      <rPr>
        <sz val="10"/>
        <rFont val="Arial"/>
        <family val="2"/>
      </rPr>
      <t xml:space="preserve"> = N</t>
    </r>
    <r>
      <rPr>
        <vertAlign val="subscript"/>
        <sz val="10"/>
        <rFont val="Arial"/>
        <family val="2"/>
      </rPr>
      <t>W</t>
    </r>
    <r>
      <rPr>
        <sz val="10"/>
        <rFont val="Arial"/>
        <family val="2"/>
      </rPr>
      <t xml:space="preserve"> (N</t>
    </r>
    <r>
      <rPr>
        <vertAlign val="subscript"/>
        <sz val="10"/>
        <rFont val="Arial"/>
        <family val="2"/>
      </rPr>
      <t>CG</t>
    </r>
    <r>
      <rPr>
        <sz val="10"/>
        <rFont val="Arial"/>
        <family val="2"/>
      </rPr>
      <t xml:space="preserve"> + C - E) = </t>
    </r>
  </si>
  <si>
    <t xml:space="preserve">Multiple Presence Factor, m = </t>
  </si>
  <si>
    <r>
      <t xml:space="preserve">AASHTO LRFD Table 3.6.1.1.2-1 Multiple Presense Factors </t>
    </r>
    <r>
      <rPr>
        <i/>
        <sz val="10"/>
        <rFont val="Arial"/>
        <family val="2"/>
      </rPr>
      <t>m</t>
    </r>
  </si>
  <si>
    <t>Number of Loaded Lanes</t>
  </si>
  <si>
    <r>
      <t xml:space="preserve">Multiple Presence Factors </t>
    </r>
    <r>
      <rPr>
        <i/>
        <sz val="10"/>
        <rFont val="Arial"/>
        <family val="2"/>
      </rPr>
      <t>m</t>
    </r>
  </si>
  <si>
    <t>Dynamic Load Allowance (Impact), IM =</t>
  </si>
  <si>
    <t>Equivalent Strip Width for Live Load, W = 45+10X =</t>
  </si>
  <si>
    <t>Wheel Load, P =</t>
  </si>
  <si>
    <r>
      <t>M</t>
    </r>
    <r>
      <rPr>
        <vertAlign val="subscript"/>
        <sz val="10"/>
        <rFont val="Arial"/>
        <family val="2"/>
      </rPr>
      <t>LL+I</t>
    </r>
    <r>
      <rPr>
        <sz val="10"/>
        <rFont val="Arial"/>
        <family val="2"/>
      </rPr>
      <t xml:space="preserve"> = m (IM) P X / W = </t>
    </r>
  </si>
  <si>
    <r>
      <t>Effective depth, d =  T</t>
    </r>
    <r>
      <rPr>
        <vertAlign val="subscript"/>
        <sz val="10"/>
        <rFont val="Arial"/>
        <family val="2"/>
      </rPr>
      <t>O</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avg</t>
    </r>
    <r>
      <rPr>
        <sz val="10"/>
        <rFont val="Arial"/>
        <family val="2"/>
      </rPr>
      <t xml:space="preserve">/2 = </t>
    </r>
  </si>
  <si>
    <r>
      <t>Total Dead Load Service Moment, M</t>
    </r>
    <r>
      <rPr>
        <vertAlign val="subscript"/>
        <sz val="10"/>
        <rFont val="Arial"/>
        <family val="2"/>
      </rPr>
      <t>D</t>
    </r>
    <r>
      <rPr>
        <sz val="10"/>
        <rFont val="Arial"/>
        <family val="2"/>
      </rPr>
      <t xml:space="preserve"> = </t>
    </r>
  </si>
  <si>
    <r>
      <t>A</t>
    </r>
    <r>
      <rPr>
        <vertAlign val="subscript"/>
        <sz val="10"/>
        <rFont val="Arial"/>
        <family val="2"/>
      </rPr>
      <t>sPRVD(total)</t>
    </r>
    <r>
      <rPr>
        <sz val="10"/>
        <rFont val="Arial"/>
        <family val="2"/>
      </rPr>
      <t xml:space="preserve"> = </t>
    </r>
  </si>
  <si>
    <r>
      <t>Depth from Extreme Tension Fiber to Closest Bar Center, d</t>
    </r>
    <r>
      <rPr>
        <vertAlign val="subscript"/>
        <sz val="10"/>
        <rFont val="Arial"/>
        <family val="2"/>
      </rPr>
      <t>c</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avg</t>
    </r>
    <r>
      <rPr>
        <sz val="10"/>
        <rFont val="Arial"/>
        <family val="2"/>
      </rPr>
      <t xml:space="preserve">/2 = </t>
    </r>
  </si>
  <si>
    <t>6) Design Case 3, Critical Section, Overhang Side - Overhang Loads -Strength V Limit State</t>
  </si>
  <si>
    <r>
      <t>1.33M</t>
    </r>
    <r>
      <rPr>
        <vertAlign val="subscript"/>
        <sz val="10"/>
        <rFont val="Arial"/>
        <family val="2"/>
      </rPr>
      <t>U(D+(LL+I)+WS)</t>
    </r>
    <r>
      <rPr>
        <sz val="10"/>
        <rFont val="Arial"/>
        <family val="2"/>
      </rPr>
      <t xml:space="preserve"> = </t>
    </r>
  </si>
  <si>
    <r>
      <t>M</t>
    </r>
    <r>
      <rPr>
        <vertAlign val="subscript"/>
        <sz val="10"/>
        <rFont val="Arial"/>
        <family val="2"/>
      </rPr>
      <t>U- REQD</t>
    </r>
    <r>
      <rPr>
        <sz val="10"/>
        <rFont val="Arial"/>
        <family val="2"/>
      </rPr>
      <t xml:space="preserve"> = max(M</t>
    </r>
    <r>
      <rPr>
        <vertAlign val="subscript"/>
        <sz val="10"/>
        <rFont val="Arial"/>
        <family val="2"/>
      </rPr>
      <t>U(D+(LL+I)+WS)</t>
    </r>
    <r>
      <rPr>
        <sz val="10"/>
        <rFont val="Arial"/>
        <family val="2"/>
      </rPr>
      <t>,min(1.2M</t>
    </r>
    <r>
      <rPr>
        <vertAlign val="subscript"/>
        <sz val="10"/>
        <rFont val="Arial"/>
        <family val="2"/>
      </rPr>
      <t>cr</t>
    </r>
    <r>
      <rPr>
        <sz val="10"/>
        <rFont val="Arial"/>
        <family val="2"/>
      </rPr>
      <t>, 1.33M</t>
    </r>
    <r>
      <rPr>
        <vertAlign val="subscript"/>
        <sz val="10"/>
        <rFont val="Arial"/>
        <family val="2"/>
      </rPr>
      <t>U(D+(LL+I)+WS)</t>
    </r>
    <r>
      <rPr>
        <sz val="10"/>
        <rFont val="Arial"/>
        <family val="2"/>
      </rPr>
      <t xml:space="preserve">)) = </t>
    </r>
  </si>
  <si>
    <r>
      <t>C = T = M</t>
    </r>
    <r>
      <rPr>
        <vertAlign val="subscript"/>
        <sz val="10"/>
        <rFont val="Arial"/>
        <family val="2"/>
      </rPr>
      <t>D+LL+I+WS</t>
    </r>
    <r>
      <rPr>
        <sz val="10"/>
        <rFont val="Arial"/>
        <family val="2"/>
      </rPr>
      <t xml:space="preserve"> / (jd) =</t>
    </r>
  </si>
  <si>
    <t>7) Design Case 3, Critical Section, Interior Span Side - Overhang Loads -Strength I Limit State</t>
  </si>
  <si>
    <t>Calculation Sheet</t>
  </si>
  <si>
    <t>Job Number</t>
  </si>
  <si>
    <t>WBS number</t>
  </si>
  <si>
    <t>Page Number</t>
  </si>
  <si>
    <t>Sheet of</t>
  </si>
  <si>
    <t>Rev</t>
  </si>
  <si>
    <t>Date</t>
  </si>
  <si>
    <r>
      <t>Width of Noise Wall,w</t>
    </r>
    <r>
      <rPr>
        <vertAlign val="subscript"/>
        <sz val="10"/>
        <rFont val="Arial"/>
        <family val="2"/>
      </rPr>
      <t>nw</t>
    </r>
    <r>
      <rPr>
        <sz val="10"/>
        <rFont val="Arial"/>
        <family val="2"/>
      </rPr>
      <t xml:space="preserve"> =  </t>
    </r>
  </si>
  <si>
    <t>8) Design Case 3, Critical Section, Interior Span Side - Overhang Loads -Strength V Limit State</t>
  </si>
  <si>
    <t xml:space="preserve">X = C + L = </t>
  </si>
  <si>
    <t>Location of Critical Section with Additional No Longer Required, L =</t>
  </si>
  <si>
    <r>
      <t>Exterior Slab Moment, M</t>
    </r>
    <r>
      <rPr>
        <vertAlign val="subscript"/>
        <sz val="10"/>
        <rFont val="Arial"/>
        <family val="2"/>
      </rPr>
      <t>DC1</t>
    </r>
    <r>
      <rPr>
        <sz val="10"/>
        <rFont val="Arial"/>
        <family val="2"/>
      </rPr>
      <t xml:space="preserve"> = A W</t>
    </r>
    <r>
      <rPr>
        <vertAlign val="subscript"/>
        <sz val="10"/>
        <rFont val="Arial"/>
        <family val="2"/>
      </rPr>
      <t>DC1</t>
    </r>
    <r>
      <rPr>
        <sz val="10"/>
        <rFont val="Arial"/>
        <family val="2"/>
      </rPr>
      <t xml:space="preserve"> (O)</t>
    </r>
    <r>
      <rPr>
        <vertAlign val="superscript"/>
        <sz val="10"/>
        <rFont val="Arial"/>
        <family val="2"/>
      </rPr>
      <t>2</t>
    </r>
    <r>
      <rPr>
        <sz val="10"/>
        <rFont val="Arial"/>
        <family val="2"/>
      </rPr>
      <t xml:space="preserve"> / 2 = </t>
    </r>
  </si>
  <si>
    <r>
      <t>Interior Slab Moment, M</t>
    </r>
    <r>
      <rPr>
        <vertAlign val="subscript"/>
        <sz val="10"/>
        <rFont val="Arial"/>
        <family val="2"/>
      </rPr>
      <t>DC1i</t>
    </r>
    <r>
      <rPr>
        <sz val="10"/>
        <rFont val="Arial"/>
        <family val="2"/>
      </rPr>
      <t xml:space="preserve"> =0.4W</t>
    </r>
    <r>
      <rPr>
        <vertAlign val="subscript"/>
        <sz val="10"/>
        <rFont val="Arial"/>
        <family val="2"/>
      </rPr>
      <t>DC1i</t>
    </r>
    <r>
      <rPr>
        <sz val="10"/>
        <rFont val="Arial"/>
        <family val="2"/>
      </rPr>
      <t xml:space="preserve"> (B) (L) - W</t>
    </r>
    <r>
      <rPr>
        <vertAlign val="subscript"/>
        <sz val="10"/>
        <rFont val="Arial"/>
        <family val="2"/>
      </rPr>
      <t>DC1i</t>
    </r>
    <r>
      <rPr>
        <sz val="10"/>
        <rFont val="Arial"/>
        <family val="2"/>
      </rPr>
      <t xml:space="preserve"> (L)</t>
    </r>
    <r>
      <rPr>
        <vertAlign val="superscript"/>
        <sz val="10"/>
        <rFont val="Arial"/>
        <family val="2"/>
      </rPr>
      <t>2</t>
    </r>
    <r>
      <rPr>
        <sz val="10"/>
        <rFont val="Arial"/>
        <family val="2"/>
      </rPr>
      <t xml:space="preserve"> / 2 = </t>
    </r>
  </si>
  <si>
    <r>
      <t>Interior Overlay Moment, M</t>
    </r>
    <r>
      <rPr>
        <vertAlign val="subscript"/>
        <sz val="10"/>
        <rFont val="Arial"/>
        <family val="2"/>
      </rPr>
      <t>DC2i</t>
    </r>
    <r>
      <rPr>
        <sz val="10"/>
        <rFont val="Arial"/>
        <family val="2"/>
      </rPr>
      <t xml:space="preserve"> = 0.4 W</t>
    </r>
    <r>
      <rPr>
        <vertAlign val="subscript"/>
        <sz val="10"/>
        <rFont val="Arial"/>
        <family val="2"/>
      </rPr>
      <t>DC2</t>
    </r>
    <r>
      <rPr>
        <sz val="10"/>
        <rFont val="Arial"/>
        <family val="2"/>
      </rPr>
      <t xml:space="preserve"> (B) (L) - W</t>
    </r>
    <r>
      <rPr>
        <vertAlign val="subscript"/>
        <sz val="10"/>
        <rFont val="Arial"/>
        <family val="2"/>
      </rPr>
      <t>DC2</t>
    </r>
    <r>
      <rPr>
        <sz val="10"/>
        <rFont val="Arial"/>
        <family val="2"/>
      </rPr>
      <t>(L)</t>
    </r>
    <r>
      <rPr>
        <vertAlign val="superscript"/>
        <sz val="10"/>
        <rFont val="Arial"/>
        <family val="2"/>
      </rPr>
      <t xml:space="preserve">2 </t>
    </r>
    <r>
      <rPr>
        <sz val="10"/>
        <rFont val="Arial"/>
        <family val="2"/>
      </rPr>
      <t>/2 =</t>
    </r>
  </si>
  <si>
    <r>
      <t>Interior FWS Moment, M</t>
    </r>
    <r>
      <rPr>
        <vertAlign val="subscript"/>
        <sz val="10"/>
        <rFont val="Arial"/>
        <family val="2"/>
      </rPr>
      <t>DWi</t>
    </r>
    <r>
      <rPr>
        <sz val="10"/>
        <rFont val="Arial"/>
        <family val="2"/>
      </rPr>
      <t xml:space="preserve"> = 0.4M</t>
    </r>
    <r>
      <rPr>
        <vertAlign val="subscript"/>
        <sz val="10"/>
        <rFont val="Arial"/>
        <family val="2"/>
      </rPr>
      <t>DW</t>
    </r>
    <r>
      <rPr>
        <sz val="10"/>
        <rFont val="Arial"/>
        <family val="2"/>
      </rPr>
      <t xml:space="preserve"> (B) (L) -W</t>
    </r>
    <r>
      <rPr>
        <vertAlign val="subscript"/>
        <sz val="10"/>
        <rFont val="Arial"/>
        <family val="2"/>
      </rPr>
      <t>DW</t>
    </r>
    <r>
      <rPr>
        <sz val="10"/>
        <rFont val="Arial"/>
        <family val="2"/>
      </rPr>
      <t xml:space="preserve"> (L)</t>
    </r>
    <r>
      <rPr>
        <vertAlign val="superscript"/>
        <sz val="10"/>
        <rFont val="Arial"/>
        <family val="2"/>
      </rPr>
      <t>2</t>
    </r>
    <r>
      <rPr>
        <sz val="10"/>
        <rFont val="Arial"/>
        <family val="2"/>
      </rPr>
      <t xml:space="preserve"> / 2 =</t>
    </r>
  </si>
  <si>
    <t>i) Dead Load Moments</t>
  </si>
  <si>
    <t>ii) Check Moment Capacity of Reinforcement</t>
  </si>
  <si>
    <r>
      <t>Effective depth, d =  T</t>
    </r>
    <r>
      <rPr>
        <vertAlign val="subscript"/>
        <sz val="10"/>
        <rFont val="Arial"/>
        <family val="2"/>
      </rPr>
      <t>S</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bar(top)</t>
    </r>
    <r>
      <rPr>
        <sz val="10"/>
        <rFont val="Arial"/>
        <family val="2"/>
      </rPr>
      <t xml:space="preserve">/2 = </t>
    </r>
  </si>
  <si>
    <r>
      <t>T = (A</t>
    </r>
    <r>
      <rPr>
        <vertAlign val="subscript"/>
        <sz val="10"/>
        <rFont val="Arial"/>
        <family val="2"/>
      </rPr>
      <t>sPRVD(total)</t>
    </r>
    <r>
      <rPr>
        <sz val="10"/>
        <rFont val="Arial"/>
        <family val="2"/>
      </rPr>
      <t>) f</t>
    </r>
    <r>
      <rPr>
        <vertAlign val="subscript"/>
        <sz val="10"/>
        <rFont val="Arial"/>
        <family val="2"/>
      </rPr>
      <t>y</t>
    </r>
    <r>
      <rPr>
        <sz val="10"/>
        <rFont val="Arial"/>
        <family val="2"/>
      </rPr>
      <t xml:space="preserve"> = </t>
    </r>
  </si>
  <si>
    <t>ii) Live Load Moments</t>
  </si>
  <si>
    <t>Equivalent Strip Width for Live Load, W = 48+3S =</t>
  </si>
  <si>
    <t>iii) Crack Control</t>
  </si>
  <si>
    <t>iii) Wind Load Moment on Noise Wall</t>
  </si>
  <si>
    <t>Equivalent Width of Barrier as a Uniform Section:</t>
  </si>
  <si>
    <t>1) Determine Moment Capacity of Barrier</t>
  </si>
  <si>
    <t>2) Barrier Resistance to Transverse Loads, Rw :</t>
  </si>
  <si>
    <r>
      <t>Noise wall Moment, M</t>
    </r>
    <r>
      <rPr>
        <vertAlign val="subscript"/>
        <sz val="10"/>
        <rFont val="Arial"/>
        <family val="2"/>
      </rPr>
      <t>DC4</t>
    </r>
    <r>
      <rPr>
        <sz val="10"/>
        <rFont val="Arial"/>
        <family val="2"/>
      </rPr>
      <t xml:space="preserve"> = N</t>
    </r>
    <r>
      <rPr>
        <vertAlign val="subscript"/>
        <sz val="10"/>
        <rFont val="Arial"/>
        <family val="2"/>
      </rPr>
      <t>W</t>
    </r>
    <r>
      <rPr>
        <sz val="10"/>
        <rFont val="Arial"/>
        <family val="2"/>
      </rPr>
      <t xml:space="preserve"> N</t>
    </r>
    <r>
      <rPr>
        <vertAlign val="subscript"/>
        <sz val="10"/>
        <rFont val="Arial"/>
        <family val="2"/>
      </rPr>
      <t>CG</t>
    </r>
    <r>
      <rPr>
        <sz val="10"/>
        <rFont val="Arial"/>
        <family val="2"/>
      </rPr>
      <t xml:space="preserve"> = </t>
    </r>
  </si>
  <si>
    <t>A) Dead Load Moments</t>
  </si>
  <si>
    <r>
      <t>Barrier Moment, M</t>
    </r>
    <r>
      <rPr>
        <vertAlign val="subscript"/>
        <sz val="10"/>
        <rFont val="Arial"/>
        <family val="2"/>
      </rPr>
      <t>DC3</t>
    </r>
    <r>
      <rPr>
        <sz val="10"/>
        <rFont val="Arial"/>
        <family val="2"/>
      </rPr>
      <t xml:space="preserve"> = B</t>
    </r>
    <r>
      <rPr>
        <vertAlign val="subscript"/>
        <sz val="10"/>
        <rFont val="Arial"/>
        <family val="2"/>
      </rPr>
      <t xml:space="preserve">W </t>
    </r>
    <r>
      <rPr>
        <sz val="10"/>
        <rFont val="Arial"/>
        <family val="2"/>
      </rPr>
      <t>B</t>
    </r>
    <r>
      <rPr>
        <vertAlign val="subscript"/>
        <sz val="10"/>
        <rFont val="Arial"/>
        <family val="2"/>
      </rPr>
      <t>CG</t>
    </r>
    <r>
      <rPr>
        <sz val="10"/>
        <rFont val="Arial"/>
        <family val="2"/>
      </rPr>
      <t xml:space="preserve"> = </t>
    </r>
  </si>
  <si>
    <r>
      <t>Effective depth, d = (T</t>
    </r>
    <r>
      <rPr>
        <vertAlign val="subscript"/>
        <sz val="10"/>
        <rFont val="Arial"/>
        <family val="2"/>
      </rPr>
      <t>O-Min</t>
    </r>
    <r>
      <rPr>
        <sz val="10"/>
        <rFont val="Arial"/>
        <family val="2"/>
      </rPr>
      <t xml:space="preserve"> + T</t>
    </r>
    <r>
      <rPr>
        <vertAlign val="subscript"/>
        <sz val="10"/>
        <rFont val="Arial"/>
        <family val="2"/>
      </rPr>
      <t>O</t>
    </r>
    <r>
      <rPr>
        <sz val="10"/>
        <rFont val="Arial"/>
        <family val="2"/>
      </rPr>
      <t>)/2 - C</t>
    </r>
    <r>
      <rPr>
        <vertAlign val="subscript"/>
        <sz val="10"/>
        <rFont val="Arial"/>
        <family val="2"/>
      </rPr>
      <t>vt</t>
    </r>
    <r>
      <rPr>
        <sz val="10"/>
        <rFont val="Arial"/>
        <family val="2"/>
      </rPr>
      <t xml:space="preserve"> - d</t>
    </r>
    <r>
      <rPr>
        <vertAlign val="subscript"/>
        <sz val="10"/>
        <rFont val="Arial"/>
        <family val="2"/>
      </rPr>
      <t>avg</t>
    </r>
    <r>
      <rPr>
        <sz val="10"/>
        <rFont val="Arial"/>
        <family val="2"/>
      </rPr>
      <t xml:space="preserve">/2 = </t>
    </r>
  </si>
  <si>
    <r>
      <t>Compression in Concrete, C = T - P</t>
    </r>
    <r>
      <rPr>
        <vertAlign val="subscript"/>
        <sz val="10"/>
        <rFont val="Arial"/>
        <family val="2"/>
      </rPr>
      <t>T</t>
    </r>
    <r>
      <rPr>
        <sz val="10"/>
        <rFont val="Arial"/>
        <family val="2"/>
      </rPr>
      <t xml:space="preserve"> = </t>
    </r>
  </si>
  <si>
    <r>
      <t>f</t>
    </r>
    <r>
      <rPr>
        <vertAlign val="subscript"/>
        <sz val="10"/>
        <rFont val="Arial"/>
        <family val="2"/>
      </rPr>
      <t>s</t>
    </r>
    <r>
      <rPr>
        <sz val="10"/>
        <rFont val="Arial"/>
        <family val="2"/>
      </rPr>
      <t xml:space="preserve"> =</t>
    </r>
  </si>
  <si>
    <t>2) Design Case 1, at Critical Section, Overhang Side: Horizontal Vehicular Collision Load - Extreme Event Limit State</t>
  </si>
  <si>
    <r>
      <t>Design Moment due to Collision Acting at Critical Section: M</t>
    </r>
    <r>
      <rPr>
        <vertAlign val="subscript"/>
        <sz val="10"/>
        <rFont val="Arial"/>
        <family val="2"/>
      </rPr>
      <t>CS</t>
    </r>
    <r>
      <rPr>
        <sz val="10"/>
        <rFont val="Arial"/>
        <family val="2"/>
      </rPr>
      <t xml:space="preserve"> = M</t>
    </r>
    <r>
      <rPr>
        <vertAlign val="subscript"/>
        <sz val="10"/>
        <rFont val="Arial"/>
        <family val="2"/>
      </rPr>
      <t>c</t>
    </r>
    <r>
      <rPr>
        <sz val="10"/>
        <rFont val="Arial"/>
        <family val="2"/>
      </rPr>
      <t>L</t>
    </r>
    <r>
      <rPr>
        <vertAlign val="subscript"/>
        <sz val="10"/>
        <rFont val="Arial"/>
        <family val="2"/>
      </rPr>
      <t>c</t>
    </r>
    <r>
      <rPr>
        <sz val="10"/>
        <rFont val="Arial"/>
        <family val="2"/>
      </rPr>
      <t xml:space="preserve"> / (L</t>
    </r>
    <r>
      <rPr>
        <vertAlign val="subscript"/>
        <sz val="10"/>
        <rFont val="Arial"/>
        <family val="2"/>
      </rPr>
      <t>c</t>
    </r>
    <r>
      <rPr>
        <sz val="10"/>
        <rFont val="Arial"/>
        <family val="2"/>
      </rPr>
      <t xml:space="preserve"> + 0.8X)</t>
    </r>
  </si>
  <si>
    <r>
      <t>Height of barrier, H = B</t>
    </r>
    <r>
      <rPr>
        <vertAlign val="subscript"/>
        <sz val="10"/>
        <rFont val="Arial"/>
        <family val="2"/>
      </rPr>
      <t>H</t>
    </r>
    <r>
      <rPr>
        <sz val="10"/>
        <rFont val="Arial"/>
        <family val="2"/>
      </rPr>
      <t xml:space="preserve"> =</t>
    </r>
  </si>
  <si>
    <t>A) Collision Load Moment</t>
  </si>
  <si>
    <r>
      <t>M</t>
    </r>
    <r>
      <rPr>
        <vertAlign val="subscript"/>
        <sz val="10"/>
        <rFont val="Arial"/>
        <family val="2"/>
      </rPr>
      <t>c</t>
    </r>
    <r>
      <rPr>
        <sz val="10"/>
        <rFont val="Arial"/>
        <family val="2"/>
      </rPr>
      <t xml:space="preserve"> = </t>
    </r>
  </si>
  <si>
    <r>
      <t>L</t>
    </r>
    <r>
      <rPr>
        <vertAlign val="subscript"/>
        <sz val="10"/>
        <rFont val="Arial"/>
        <family val="2"/>
      </rPr>
      <t>c</t>
    </r>
    <r>
      <rPr>
        <sz val="10"/>
        <rFont val="Arial"/>
        <family val="2"/>
      </rPr>
      <t xml:space="preserve"> =</t>
    </r>
  </si>
  <si>
    <t>B) Axial Tensile Force</t>
  </si>
  <si>
    <t>C) Dead Load Moments</t>
  </si>
  <si>
    <r>
      <t>Slab Moment, M</t>
    </r>
    <r>
      <rPr>
        <vertAlign val="subscript"/>
        <sz val="10"/>
        <rFont val="Arial"/>
        <family val="2"/>
      </rPr>
      <t xml:space="preserve">DC1 </t>
    </r>
    <r>
      <rPr>
        <sz val="10"/>
        <rFont val="Arial"/>
        <family val="2"/>
      </rPr>
      <t>= W</t>
    </r>
    <r>
      <rPr>
        <vertAlign val="subscript"/>
        <sz val="10"/>
        <rFont val="Arial"/>
        <family val="2"/>
      </rPr>
      <t>DC1</t>
    </r>
    <r>
      <rPr>
        <sz val="10"/>
        <rFont val="Arial"/>
        <family val="2"/>
      </rPr>
      <t xml:space="preserve"> (O-E)</t>
    </r>
    <r>
      <rPr>
        <vertAlign val="superscript"/>
        <sz val="10"/>
        <rFont val="Arial"/>
        <family val="2"/>
      </rPr>
      <t>2</t>
    </r>
    <r>
      <rPr>
        <sz val="10"/>
        <rFont val="Arial"/>
        <family val="2"/>
      </rPr>
      <t xml:space="preserve"> / 2 = </t>
    </r>
  </si>
  <si>
    <r>
      <t>Overlay Moment, M</t>
    </r>
    <r>
      <rPr>
        <vertAlign val="subscript"/>
        <sz val="10"/>
        <rFont val="Arial"/>
        <family val="2"/>
      </rPr>
      <t>DC2</t>
    </r>
    <r>
      <rPr>
        <sz val="10"/>
        <rFont val="Arial"/>
        <family val="2"/>
      </rPr>
      <t xml:space="preserve"> = W</t>
    </r>
    <r>
      <rPr>
        <vertAlign val="subscript"/>
        <sz val="10"/>
        <rFont val="Arial"/>
        <family val="2"/>
      </rPr>
      <t>DC2</t>
    </r>
    <r>
      <rPr>
        <sz val="10"/>
        <rFont val="Arial"/>
        <family val="2"/>
      </rPr>
      <t xml:space="preserve"> (C - E)</t>
    </r>
    <r>
      <rPr>
        <vertAlign val="superscript"/>
        <sz val="10"/>
        <rFont val="Arial"/>
        <family val="2"/>
      </rPr>
      <t xml:space="preserve">2 </t>
    </r>
    <r>
      <rPr>
        <sz val="10"/>
        <rFont val="Arial"/>
        <family val="2"/>
      </rPr>
      <t>/ 2 =</t>
    </r>
  </si>
  <si>
    <t>D) Check Moment Capacity of Overhang</t>
  </si>
  <si>
    <t>B) Check Moment Capacity of Overhang</t>
  </si>
  <si>
    <r>
      <t>Assume the collision moment at the first interior beam , M</t>
    </r>
    <r>
      <rPr>
        <vertAlign val="subscript"/>
        <sz val="10"/>
        <rFont val="Arial"/>
        <family val="2"/>
      </rPr>
      <t>c2</t>
    </r>
    <r>
      <rPr>
        <sz val="10"/>
        <rFont val="Arial"/>
        <family val="2"/>
      </rPr>
      <t xml:space="preserve"> = 0.4M</t>
    </r>
    <r>
      <rPr>
        <vertAlign val="subscript"/>
        <sz val="10"/>
        <rFont val="Arial"/>
        <family val="2"/>
      </rPr>
      <t>c</t>
    </r>
  </si>
  <si>
    <t xml:space="preserve">X = C + I = </t>
  </si>
  <si>
    <r>
      <t>M</t>
    </r>
    <r>
      <rPr>
        <vertAlign val="subscript"/>
        <sz val="10"/>
        <rFont val="Arial"/>
        <family val="2"/>
      </rPr>
      <t>ci</t>
    </r>
    <r>
      <rPr>
        <sz val="10"/>
        <rFont val="Arial"/>
        <family val="2"/>
      </rPr>
      <t xml:space="preserve"> =</t>
    </r>
  </si>
  <si>
    <r>
      <t>M</t>
    </r>
    <r>
      <rPr>
        <vertAlign val="subscript"/>
        <sz val="10"/>
        <rFont val="Arial"/>
        <family val="2"/>
      </rPr>
      <t>c2</t>
    </r>
    <r>
      <rPr>
        <sz val="10"/>
        <rFont val="Arial"/>
        <family val="2"/>
      </rPr>
      <t xml:space="preserve"> = </t>
    </r>
  </si>
  <si>
    <t>B) Live Load Moments</t>
  </si>
  <si>
    <t>D) Crack Control</t>
  </si>
  <si>
    <r>
      <t>f</t>
    </r>
    <r>
      <rPr>
        <vertAlign val="subscript"/>
        <sz val="10"/>
        <rFont val="Arial"/>
        <family val="2"/>
      </rPr>
      <t>s</t>
    </r>
    <r>
      <rPr>
        <sz val="10"/>
        <rFont val="Arial"/>
        <family val="2"/>
      </rPr>
      <t xml:space="preserve"> = T / A</t>
    </r>
    <r>
      <rPr>
        <vertAlign val="subscript"/>
        <sz val="10"/>
        <rFont val="Arial"/>
        <family val="2"/>
      </rPr>
      <t>s</t>
    </r>
    <r>
      <rPr>
        <sz val="10"/>
        <rFont val="Arial"/>
        <family val="2"/>
      </rPr>
      <t xml:space="preserve"> =</t>
    </r>
  </si>
  <si>
    <r>
      <t>C = T = M</t>
    </r>
    <r>
      <rPr>
        <vertAlign val="subscript"/>
        <sz val="10"/>
        <rFont val="Arial"/>
        <family val="2"/>
      </rPr>
      <t>D+LL+I</t>
    </r>
    <r>
      <rPr>
        <sz val="10"/>
        <rFont val="Arial"/>
        <family val="2"/>
      </rPr>
      <t xml:space="preserve"> / (j d) =</t>
    </r>
  </si>
  <si>
    <r>
      <t>f</t>
    </r>
    <r>
      <rPr>
        <vertAlign val="subscript"/>
        <sz val="10"/>
        <rFont val="Arial"/>
        <family val="2"/>
      </rPr>
      <t>c</t>
    </r>
    <r>
      <rPr>
        <sz val="10"/>
        <rFont val="Arial"/>
        <family val="2"/>
      </rPr>
      <t xml:space="preserve"> = 2C / (b k d) = </t>
    </r>
  </si>
  <si>
    <r>
      <t>Slab Moment, M</t>
    </r>
    <r>
      <rPr>
        <vertAlign val="subscript"/>
        <sz val="10"/>
        <rFont val="Arial"/>
        <family val="2"/>
      </rPr>
      <t>DC1</t>
    </r>
    <r>
      <rPr>
        <sz val="10"/>
        <rFont val="Arial"/>
        <family val="2"/>
      </rPr>
      <t xml:space="preserve"> =</t>
    </r>
  </si>
  <si>
    <r>
      <t>Overlay Moment, M</t>
    </r>
    <r>
      <rPr>
        <vertAlign val="subscript"/>
        <sz val="10"/>
        <rFont val="Arial"/>
        <family val="2"/>
      </rPr>
      <t>DC2</t>
    </r>
    <r>
      <rPr>
        <sz val="10"/>
        <rFont val="Arial"/>
        <family val="2"/>
      </rPr>
      <t xml:space="preserve"> =</t>
    </r>
  </si>
  <si>
    <r>
      <t>Barrier Moment, M</t>
    </r>
    <r>
      <rPr>
        <vertAlign val="subscript"/>
        <sz val="10"/>
        <rFont val="Arial"/>
        <family val="2"/>
      </rPr>
      <t>DC3</t>
    </r>
    <r>
      <rPr>
        <sz val="10"/>
        <rFont val="Arial"/>
        <family val="2"/>
      </rPr>
      <t xml:space="preserve"> =</t>
    </r>
  </si>
  <si>
    <r>
      <t>Noise wall Moment, M</t>
    </r>
    <r>
      <rPr>
        <vertAlign val="subscript"/>
        <sz val="10"/>
        <rFont val="Arial"/>
        <family val="2"/>
      </rPr>
      <t>DC4</t>
    </r>
    <r>
      <rPr>
        <sz val="10"/>
        <rFont val="Arial"/>
        <family val="2"/>
      </rPr>
      <t xml:space="preserve"> =</t>
    </r>
  </si>
  <si>
    <r>
      <t>FWS Moment, M</t>
    </r>
    <r>
      <rPr>
        <vertAlign val="subscript"/>
        <sz val="10"/>
        <rFont val="Arial"/>
        <family val="2"/>
      </rPr>
      <t>DW</t>
    </r>
    <r>
      <rPr>
        <sz val="10"/>
        <rFont val="Arial"/>
        <family val="2"/>
      </rPr>
      <t xml:space="preserve"> = </t>
    </r>
  </si>
  <si>
    <r>
      <t>M</t>
    </r>
    <r>
      <rPr>
        <vertAlign val="subscript"/>
        <sz val="10"/>
        <rFont val="Arial"/>
        <family val="2"/>
      </rPr>
      <t>LL+I</t>
    </r>
    <r>
      <rPr>
        <sz val="10"/>
        <rFont val="Arial"/>
        <family val="2"/>
      </rPr>
      <t xml:space="preserve"> =</t>
    </r>
  </si>
  <si>
    <r>
      <t>C = T = M</t>
    </r>
    <r>
      <rPr>
        <vertAlign val="subscript"/>
        <sz val="10"/>
        <rFont val="Arial"/>
        <family val="2"/>
      </rPr>
      <t>D+LL+I+WS</t>
    </r>
    <r>
      <rPr>
        <sz val="10"/>
        <rFont val="Arial"/>
        <family val="2"/>
      </rPr>
      <t xml:space="preserve"> / (j d) =</t>
    </r>
  </si>
  <si>
    <t>C) Wind Load Moment on Noise Wall</t>
  </si>
  <si>
    <t>E) Crack Control</t>
  </si>
  <si>
    <r>
      <t>Interpolate to find the dead load moment at the interior span side, M</t>
    </r>
    <r>
      <rPr>
        <vertAlign val="subscript"/>
        <sz val="10"/>
        <rFont val="Arial"/>
        <family val="2"/>
      </rPr>
      <t>i</t>
    </r>
    <r>
      <rPr>
        <sz val="10"/>
        <rFont val="Arial"/>
        <family val="2"/>
      </rPr>
      <t xml:space="preserve"> = A x M</t>
    </r>
  </si>
  <si>
    <r>
      <t>M</t>
    </r>
    <r>
      <rPr>
        <vertAlign val="subscript"/>
        <sz val="10"/>
        <rFont val="Arial"/>
        <family val="2"/>
      </rPr>
      <t>LL+I</t>
    </r>
    <r>
      <rPr>
        <sz val="10"/>
        <rFont val="Arial"/>
        <family val="2"/>
      </rPr>
      <t xml:space="preserve"> = m (IM) M</t>
    </r>
    <r>
      <rPr>
        <vertAlign val="subscript"/>
        <sz val="10"/>
        <rFont val="Arial"/>
        <family val="2"/>
      </rPr>
      <t>LL</t>
    </r>
    <r>
      <rPr>
        <sz val="10"/>
        <rFont val="Arial"/>
        <family val="2"/>
      </rPr>
      <t xml:space="preserve">/ W = </t>
    </r>
  </si>
  <si>
    <t>D) Check Moment Capacity of Overhang Reinforcement at Interior Span</t>
  </si>
  <si>
    <r>
      <t>M</t>
    </r>
    <r>
      <rPr>
        <vertAlign val="subscript"/>
        <sz val="10"/>
        <rFont val="Arial"/>
        <family val="2"/>
      </rPr>
      <t>LL+I</t>
    </r>
    <r>
      <rPr>
        <sz val="10"/>
        <rFont val="Arial"/>
        <family val="2"/>
      </rPr>
      <t xml:space="preserve"> = </t>
    </r>
  </si>
  <si>
    <t>A) Check Additional Steel Cut-Off for Design Case 1, at Critical Section, Interior Span Side: Horizontal Vehicular Collision Load - Extreme Event Limit State</t>
  </si>
  <si>
    <t>i) Collision Load Moment</t>
  </si>
  <si>
    <r>
      <t>Interpolate to find the collision moment at the interior span side, M</t>
    </r>
    <r>
      <rPr>
        <vertAlign val="subscript"/>
        <sz val="10"/>
        <rFont val="Arial"/>
        <family val="2"/>
      </rPr>
      <t xml:space="preserve">ci </t>
    </r>
    <r>
      <rPr>
        <sz val="10"/>
        <rFont val="Arial"/>
        <family val="2"/>
      </rPr>
      <t>= A x M</t>
    </r>
    <r>
      <rPr>
        <vertAlign val="subscript"/>
        <sz val="10"/>
        <rFont val="Arial"/>
        <family val="2"/>
      </rPr>
      <t>c</t>
    </r>
  </si>
  <si>
    <t>ii) Dead Load Moments</t>
  </si>
  <si>
    <t>iii) Check Moment Capacity of Reinforcement</t>
  </si>
  <si>
    <t>B) Check Additional Steel Cut-Off for Design Case 3, at Critical Section, Interior Span Side: Overhang Loads - Strength I Limit State</t>
  </si>
  <si>
    <r>
      <t>Exterior Overlay Moment, M</t>
    </r>
    <r>
      <rPr>
        <vertAlign val="subscript"/>
        <sz val="10"/>
        <rFont val="Arial"/>
        <family val="2"/>
      </rPr>
      <t>DC2</t>
    </r>
    <r>
      <rPr>
        <sz val="10"/>
        <rFont val="Arial"/>
        <family val="2"/>
      </rPr>
      <t xml:space="preserve"> = </t>
    </r>
  </si>
  <si>
    <r>
      <t>Interior Slab Moment, M</t>
    </r>
    <r>
      <rPr>
        <vertAlign val="subscript"/>
        <sz val="10"/>
        <rFont val="Arial"/>
        <family val="2"/>
      </rPr>
      <t>DC1i</t>
    </r>
    <r>
      <rPr>
        <sz val="10"/>
        <rFont val="Arial"/>
        <family val="2"/>
      </rPr>
      <t xml:space="preserve"> =</t>
    </r>
  </si>
  <si>
    <r>
      <t>Interior Overlay Moment, M</t>
    </r>
    <r>
      <rPr>
        <vertAlign val="subscript"/>
        <sz val="10"/>
        <rFont val="Arial"/>
        <family val="2"/>
      </rPr>
      <t>DC2i</t>
    </r>
    <r>
      <rPr>
        <sz val="10"/>
        <rFont val="Arial"/>
        <family val="2"/>
      </rPr>
      <t xml:space="preserve"> = </t>
    </r>
  </si>
  <si>
    <r>
      <t>FWS Moment, M</t>
    </r>
    <r>
      <rPr>
        <vertAlign val="subscript"/>
        <sz val="10"/>
        <rFont val="Arial"/>
        <family val="2"/>
      </rPr>
      <t>DW</t>
    </r>
    <r>
      <rPr>
        <sz val="10"/>
        <rFont val="Arial"/>
        <family val="2"/>
      </rPr>
      <t xml:space="preserve"> =</t>
    </r>
  </si>
  <si>
    <r>
      <t>Interior FWS Moment, M</t>
    </r>
    <r>
      <rPr>
        <vertAlign val="subscript"/>
        <sz val="10"/>
        <rFont val="Arial"/>
        <family val="2"/>
      </rPr>
      <t>DWi</t>
    </r>
    <r>
      <rPr>
        <sz val="10"/>
        <rFont val="Arial"/>
        <family val="2"/>
      </rPr>
      <t xml:space="preserve"> = </t>
    </r>
  </si>
  <si>
    <t>C) Check Additional Steel Cut-Off for Design Case 3, at Critical Section, Interior Span Side: Overhang Loads - Strength V Limit State</t>
  </si>
  <si>
    <t>9) Compute Overhang Cutoff Length Requirement</t>
  </si>
  <si>
    <t>D) Results</t>
  </si>
  <si>
    <t>Location of Critical Section with Add'l Reinforcement no longer Required =</t>
  </si>
  <si>
    <r>
      <t>15d</t>
    </r>
    <r>
      <rPr>
        <vertAlign val="subscript"/>
        <sz val="10"/>
        <rFont val="Arial"/>
        <family val="2"/>
      </rPr>
      <t>bar</t>
    </r>
    <r>
      <rPr>
        <sz val="10"/>
        <rFont val="Arial"/>
        <family val="2"/>
      </rPr>
      <t xml:space="preserve"> = </t>
    </r>
  </si>
  <si>
    <t>1/20 Clear Span = S/20 =</t>
  </si>
  <si>
    <t>AASHTO LRFD Table A4-1 Maximum Live Load Moments Per Unit Width, kip-ft/ft</t>
  </si>
  <si>
    <t>S</t>
  </si>
  <si>
    <t>Distance from CL of Girder to Design Section for Negative moment</t>
  </si>
  <si>
    <t>kip</t>
  </si>
  <si>
    <t>k-ft/ft</t>
  </si>
  <si>
    <r>
      <t>Clear Cover, C</t>
    </r>
    <r>
      <rPr>
        <vertAlign val="subscript"/>
        <sz val="10"/>
        <rFont val="Arial"/>
        <family val="2"/>
      </rPr>
      <t>V</t>
    </r>
    <r>
      <rPr>
        <sz val="10"/>
        <rFont val="Arial"/>
        <family val="2"/>
      </rPr>
      <t xml:space="preserve"> = </t>
    </r>
  </si>
  <si>
    <r>
      <t>Modulus of Elasticity, E</t>
    </r>
    <r>
      <rPr>
        <vertAlign val="subscript"/>
        <sz val="10"/>
        <rFont val="Arial"/>
        <family val="2"/>
      </rPr>
      <t>sb</t>
    </r>
    <r>
      <rPr>
        <sz val="10"/>
        <rFont val="Arial"/>
        <family val="2"/>
      </rPr>
      <t xml:space="preserve"> = </t>
    </r>
  </si>
  <si>
    <r>
      <t>Yield Stress of Steel Reinforcement, f</t>
    </r>
    <r>
      <rPr>
        <vertAlign val="subscript"/>
        <sz val="10"/>
        <rFont val="Arial"/>
        <family val="2"/>
      </rPr>
      <t>yb</t>
    </r>
    <r>
      <rPr>
        <sz val="10"/>
        <rFont val="Arial"/>
        <family val="2"/>
      </rPr>
      <t xml:space="preserve"> = </t>
    </r>
  </si>
  <si>
    <r>
      <t>Concrete Compressive Strength, f'</t>
    </r>
    <r>
      <rPr>
        <vertAlign val="subscript"/>
        <sz val="10"/>
        <rFont val="Arial"/>
        <family val="2"/>
      </rPr>
      <t>cb</t>
    </r>
    <r>
      <rPr>
        <sz val="10"/>
        <rFont val="Arial"/>
        <family val="2"/>
      </rPr>
      <t xml:space="preserve"> = </t>
    </r>
  </si>
  <si>
    <t>Barrier Parameters, Concrete and Reinforcement Input:</t>
  </si>
  <si>
    <t>BARRIER CAPACITY:</t>
  </si>
  <si>
    <t xml:space="preserve">Positive Moment:    </t>
  </si>
  <si>
    <t xml:space="preserve">Negative Moment: </t>
  </si>
  <si>
    <t>Spa =</t>
  </si>
  <si>
    <t>Positive Moment:</t>
  </si>
  <si>
    <t>Negative Moment:</t>
  </si>
  <si>
    <t xml:space="preserve">Moment Capacity: </t>
  </si>
  <si>
    <t xml:space="preserve">Crack Control: </t>
  </si>
  <si>
    <t>Defined in Input</t>
  </si>
  <si>
    <t>Concrete Barrier Properties:</t>
  </si>
  <si>
    <r>
      <t>Barrier Moment, M</t>
    </r>
    <r>
      <rPr>
        <vertAlign val="subscript"/>
        <sz val="10"/>
        <rFont val="Arial"/>
        <family val="2"/>
      </rPr>
      <t>DC3</t>
    </r>
    <r>
      <rPr>
        <sz val="10"/>
        <rFont val="Arial"/>
        <family val="2"/>
      </rPr>
      <t xml:space="preserve"> = </t>
    </r>
  </si>
  <si>
    <r>
      <t>Noise wall Moment, M</t>
    </r>
    <r>
      <rPr>
        <vertAlign val="subscript"/>
        <sz val="10"/>
        <rFont val="Arial"/>
        <family val="2"/>
      </rPr>
      <t>DC4</t>
    </r>
    <r>
      <rPr>
        <sz val="10"/>
        <rFont val="Arial"/>
        <family val="2"/>
      </rPr>
      <t xml:space="preserve"> = </t>
    </r>
  </si>
  <si>
    <t xml:space="preserve">Distance from Load to point of support, X = C - E - 1ft = </t>
  </si>
  <si>
    <t xml:space="preserve">C) Check Moment Capacity of Overhang and Top Reinforcement </t>
  </si>
  <si>
    <r>
      <t>M</t>
    </r>
    <r>
      <rPr>
        <vertAlign val="subscript"/>
        <sz val="10"/>
        <rFont val="Arial"/>
        <family val="2"/>
      </rPr>
      <t>WS</t>
    </r>
    <r>
      <rPr>
        <sz val="10"/>
        <rFont val="Arial"/>
        <family val="2"/>
      </rPr>
      <t xml:space="preserve"> = P</t>
    </r>
    <r>
      <rPr>
        <vertAlign val="subscript"/>
        <sz val="10"/>
        <rFont val="Arial"/>
        <family val="2"/>
      </rPr>
      <t>w</t>
    </r>
    <r>
      <rPr>
        <sz val="10"/>
        <rFont val="Arial"/>
        <family val="2"/>
      </rPr>
      <t xml:space="preserve"> (N</t>
    </r>
    <r>
      <rPr>
        <vertAlign val="subscript"/>
        <sz val="10"/>
        <rFont val="Arial"/>
        <family val="2"/>
      </rPr>
      <t xml:space="preserve">H </t>
    </r>
    <r>
      <rPr>
        <sz val="10"/>
        <rFont val="Arial"/>
        <family val="2"/>
      </rPr>
      <t>+ B</t>
    </r>
    <r>
      <rPr>
        <vertAlign val="subscript"/>
        <sz val="10"/>
        <rFont val="Arial"/>
        <family val="2"/>
      </rPr>
      <t>H</t>
    </r>
    <r>
      <rPr>
        <sz val="10"/>
        <rFont val="Arial"/>
        <family val="2"/>
      </rPr>
      <t xml:space="preserve"> ) ((N</t>
    </r>
    <r>
      <rPr>
        <vertAlign val="subscript"/>
        <sz val="10"/>
        <rFont val="Arial"/>
        <family val="2"/>
      </rPr>
      <t xml:space="preserve">H </t>
    </r>
    <r>
      <rPr>
        <sz val="10"/>
        <rFont val="Arial"/>
        <family val="2"/>
      </rPr>
      <t>+ B</t>
    </r>
    <r>
      <rPr>
        <vertAlign val="subscript"/>
        <sz val="10"/>
        <rFont val="Arial"/>
        <family val="2"/>
      </rPr>
      <t>H</t>
    </r>
    <r>
      <rPr>
        <sz val="10"/>
        <rFont val="Arial"/>
        <family val="2"/>
      </rPr>
      <t>)/2 + T</t>
    </r>
    <r>
      <rPr>
        <vertAlign val="subscript"/>
        <sz val="10"/>
        <rFont val="Arial"/>
        <family val="2"/>
      </rPr>
      <t>L</t>
    </r>
    <r>
      <rPr>
        <sz val="10"/>
        <rFont val="Arial"/>
        <family val="2"/>
      </rPr>
      <t xml:space="preserve"> + T</t>
    </r>
    <r>
      <rPr>
        <vertAlign val="subscript"/>
        <sz val="10"/>
        <rFont val="Arial"/>
        <family val="2"/>
      </rPr>
      <t>O</t>
    </r>
    <r>
      <rPr>
        <sz val="10"/>
        <rFont val="Arial"/>
        <family val="2"/>
      </rPr>
      <t xml:space="preserve">/2) = </t>
    </r>
  </si>
  <si>
    <t>(Height above barrier)</t>
  </si>
  <si>
    <t>D) Check Moment Capacity of Overhang and Top Reinforcement</t>
  </si>
  <si>
    <r>
      <t>T = (A</t>
    </r>
    <r>
      <rPr>
        <vertAlign val="subscript"/>
        <sz val="10"/>
        <rFont val="Arial"/>
        <family val="2"/>
      </rPr>
      <t>sPRVD(total)</t>
    </r>
    <r>
      <rPr>
        <sz val="10"/>
        <rFont val="Arial"/>
        <family val="2"/>
      </rPr>
      <t>) f</t>
    </r>
    <r>
      <rPr>
        <vertAlign val="subscript"/>
        <sz val="10"/>
        <rFont val="Arial"/>
        <family val="2"/>
      </rPr>
      <t>s</t>
    </r>
    <r>
      <rPr>
        <sz val="10"/>
        <rFont val="Arial"/>
        <family val="2"/>
      </rPr>
      <t xml:space="preserve"> = </t>
    </r>
  </si>
  <si>
    <r>
      <t>Check assumption that f</t>
    </r>
    <r>
      <rPr>
        <vertAlign val="subscript"/>
        <sz val="10"/>
        <rFont val="Arial"/>
        <family val="2"/>
      </rPr>
      <t>y</t>
    </r>
    <r>
      <rPr>
        <sz val="10"/>
        <rFont val="Arial"/>
        <family val="2"/>
      </rPr>
      <t xml:space="preserve"> can be used for f</t>
    </r>
    <r>
      <rPr>
        <vertAlign val="subscript"/>
        <sz val="10"/>
        <rFont val="Arial"/>
        <family val="2"/>
      </rPr>
      <t>s</t>
    </r>
    <r>
      <rPr>
        <sz val="10"/>
        <rFont val="Arial"/>
        <family val="2"/>
      </rPr>
      <t xml:space="preserve"> (c/d</t>
    </r>
    <r>
      <rPr>
        <vertAlign val="subscript"/>
        <sz val="10"/>
        <rFont val="Arial"/>
        <family val="2"/>
      </rPr>
      <t>s</t>
    </r>
    <r>
      <rPr>
        <sz val="10"/>
        <rFont val="Arial"/>
        <family val="2"/>
      </rPr>
      <t xml:space="preserve"> &lt;0.6?); </t>
    </r>
  </si>
  <si>
    <r>
      <t>Exterior Slab Moment, M</t>
    </r>
    <r>
      <rPr>
        <vertAlign val="subscript"/>
        <sz val="10"/>
        <rFont val="Arial"/>
        <family val="2"/>
      </rPr>
      <t>DC1</t>
    </r>
    <r>
      <rPr>
        <sz val="10"/>
        <rFont val="Arial"/>
        <family val="2"/>
      </rPr>
      <t xml:space="preserve"> = </t>
    </r>
  </si>
  <si>
    <r>
      <t>Exterior Overlay Moment, M</t>
    </r>
    <r>
      <rPr>
        <vertAlign val="subscript"/>
        <sz val="10"/>
        <rFont val="Arial"/>
        <family val="2"/>
      </rPr>
      <t>DC2</t>
    </r>
    <r>
      <rPr>
        <sz val="10"/>
        <rFont val="Arial"/>
        <family val="2"/>
      </rPr>
      <t xml:space="preserve"> =</t>
    </r>
  </si>
  <si>
    <r>
      <t>Interior Overlay Moment, M</t>
    </r>
    <r>
      <rPr>
        <vertAlign val="subscript"/>
        <sz val="10"/>
        <rFont val="Arial"/>
        <family val="2"/>
      </rPr>
      <t>DC2i</t>
    </r>
    <r>
      <rPr>
        <sz val="10"/>
        <rFont val="Arial"/>
        <family val="2"/>
      </rPr>
      <t xml:space="preserve"> =</t>
    </r>
  </si>
  <si>
    <t>C) Check Moment Capacity of Overhang and Top Reinforcement in Interior Span</t>
  </si>
  <si>
    <r>
      <t>M</t>
    </r>
    <r>
      <rPr>
        <vertAlign val="subscript"/>
        <sz val="10"/>
        <rFont val="Arial"/>
        <family val="2"/>
      </rPr>
      <t>WS</t>
    </r>
    <r>
      <rPr>
        <sz val="10"/>
        <rFont val="Arial"/>
        <family val="2"/>
      </rPr>
      <t xml:space="preserve"> = A [P</t>
    </r>
    <r>
      <rPr>
        <vertAlign val="subscript"/>
        <sz val="10"/>
        <rFont val="Arial"/>
        <family val="2"/>
      </rPr>
      <t>w</t>
    </r>
    <r>
      <rPr>
        <sz val="10"/>
        <rFont val="Arial"/>
        <family val="2"/>
      </rPr>
      <t xml:space="preserve"> (N</t>
    </r>
    <r>
      <rPr>
        <vertAlign val="subscript"/>
        <sz val="10"/>
        <rFont val="Arial"/>
        <family val="2"/>
      </rPr>
      <t xml:space="preserve">H </t>
    </r>
    <r>
      <rPr>
        <sz val="10"/>
        <rFont val="Arial"/>
        <family val="2"/>
      </rPr>
      <t>+ B</t>
    </r>
    <r>
      <rPr>
        <vertAlign val="subscript"/>
        <sz val="10"/>
        <rFont val="Arial"/>
        <family val="2"/>
      </rPr>
      <t>H</t>
    </r>
    <r>
      <rPr>
        <sz val="10"/>
        <rFont val="Arial"/>
        <family val="2"/>
      </rPr>
      <t xml:space="preserve"> ) ((N</t>
    </r>
    <r>
      <rPr>
        <vertAlign val="subscript"/>
        <sz val="10"/>
        <rFont val="Arial"/>
        <family val="2"/>
      </rPr>
      <t xml:space="preserve">H </t>
    </r>
    <r>
      <rPr>
        <sz val="10"/>
        <rFont val="Arial"/>
        <family val="2"/>
      </rPr>
      <t>+ B</t>
    </r>
    <r>
      <rPr>
        <vertAlign val="subscript"/>
        <sz val="10"/>
        <rFont val="Arial"/>
        <family val="2"/>
      </rPr>
      <t>H</t>
    </r>
    <r>
      <rPr>
        <sz val="10"/>
        <rFont val="Arial"/>
        <family val="2"/>
      </rPr>
      <t>)/2 + T</t>
    </r>
    <r>
      <rPr>
        <vertAlign val="subscript"/>
        <sz val="10"/>
        <rFont val="Arial"/>
        <family val="2"/>
      </rPr>
      <t>L</t>
    </r>
    <r>
      <rPr>
        <sz val="10"/>
        <rFont val="Arial"/>
        <family val="2"/>
      </rPr>
      <t xml:space="preserve"> + T</t>
    </r>
    <r>
      <rPr>
        <vertAlign val="subscript"/>
        <sz val="10"/>
        <rFont val="Arial"/>
        <family val="2"/>
      </rPr>
      <t>O</t>
    </r>
    <r>
      <rPr>
        <sz val="10"/>
        <rFont val="Arial"/>
        <family val="2"/>
      </rPr>
      <t xml:space="preserve">/2)] = </t>
    </r>
  </si>
  <si>
    <t>D) Check Moment Capacity of Overhang and Top Reinforcement in Interior Span</t>
  </si>
  <si>
    <t>d =</t>
  </si>
  <si>
    <t>a =</t>
  </si>
  <si>
    <r>
      <t>A</t>
    </r>
    <r>
      <rPr>
        <vertAlign val="subscript"/>
        <sz val="10"/>
        <rFont val="Arial"/>
        <family val="2"/>
      </rPr>
      <t>s</t>
    </r>
    <r>
      <rPr>
        <sz val="10"/>
        <rFont val="Arial"/>
        <family val="2"/>
      </rPr>
      <t xml:space="preserve"> =</t>
    </r>
  </si>
  <si>
    <r>
      <t>Spacing Limit, s</t>
    </r>
    <r>
      <rPr>
        <vertAlign val="subscript"/>
        <sz val="10"/>
        <rFont val="Arial"/>
        <family val="2"/>
      </rPr>
      <t>max</t>
    </r>
    <r>
      <rPr>
        <sz val="10"/>
        <rFont val="Arial"/>
        <family val="2"/>
      </rPr>
      <t xml:space="preserve"> =</t>
    </r>
  </si>
  <si>
    <r>
      <t>M</t>
    </r>
    <r>
      <rPr>
        <vertAlign val="subscript"/>
        <sz val="10"/>
        <rFont val="Arial"/>
        <family val="2"/>
      </rPr>
      <t xml:space="preserve">ci </t>
    </r>
    <r>
      <rPr>
        <sz val="10"/>
        <rFont val="Arial"/>
        <family val="2"/>
      </rPr>
      <t>=</t>
    </r>
  </si>
  <si>
    <t>iii) Check Moment Capacity of Top Reinforcement in Interior Span</t>
  </si>
  <si>
    <t>ii) Check Moment Capacity of Top Reinforcement in Interior Span</t>
  </si>
  <si>
    <t>iv) Check Moment Capacity of Top Reinforcement in Interior Span</t>
  </si>
  <si>
    <t>Overhang Design</t>
  </si>
  <si>
    <t xml:space="preserve">See Barrier Library </t>
  </si>
  <si>
    <t>Assumptions:</t>
  </si>
  <si>
    <t>The supporting components are made of steel and/or concrete;</t>
  </si>
  <si>
    <t>The deck is fully cast-in-place and water cured;</t>
  </si>
  <si>
    <t>The deck is of uniform depth, except for haunches at girder flanges and other local thickening;</t>
  </si>
  <si>
    <t>Core depth of the slab is not less than 4.0in;</t>
  </si>
  <si>
    <t>The effective length, as specified in AASHTO LRFD Article 9.7.2.3, does not exceed 13.5ft;</t>
  </si>
  <si>
    <t xml:space="preserve">The specified 28-day strength of the deck concrete is not less than 4.0ksi; </t>
  </si>
  <si>
    <t>The following assumptions must be met to use this spreadsheet:</t>
  </si>
  <si>
    <t>•</t>
  </si>
  <si>
    <t>Output</t>
  </si>
  <si>
    <t>Input Parameters</t>
  </si>
  <si>
    <t>Wheel load 2ft from curb line</t>
  </si>
  <si>
    <t>B) Check Moment Capacity of Reinforcement</t>
  </si>
  <si>
    <r>
      <t>Average Diameter, d</t>
    </r>
    <r>
      <rPr>
        <vertAlign val="subscript"/>
        <sz val="10"/>
        <rFont val="Arial"/>
        <family val="2"/>
      </rPr>
      <t>avg</t>
    </r>
    <r>
      <rPr>
        <sz val="10"/>
        <rFont val="Arial"/>
        <family val="2"/>
      </rPr>
      <t xml:space="preserve"> = (A</t>
    </r>
    <r>
      <rPr>
        <vertAlign val="subscript"/>
        <sz val="10"/>
        <rFont val="Arial"/>
        <family val="2"/>
      </rPr>
      <t>sPRVD(top)</t>
    </r>
    <r>
      <rPr>
        <sz val="10"/>
        <rFont val="Arial"/>
        <family val="2"/>
      </rPr>
      <t>d</t>
    </r>
    <r>
      <rPr>
        <vertAlign val="subscript"/>
        <sz val="10"/>
        <rFont val="Arial"/>
        <family val="2"/>
      </rPr>
      <t>bar(top)</t>
    </r>
    <r>
      <rPr>
        <sz val="10"/>
        <rFont val="Arial"/>
        <family val="2"/>
      </rPr>
      <t>+A</t>
    </r>
    <r>
      <rPr>
        <vertAlign val="subscript"/>
        <sz val="10"/>
        <rFont val="Arial"/>
        <family val="2"/>
      </rPr>
      <t>sPRVD(adtl)</t>
    </r>
    <r>
      <rPr>
        <sz val="10"/>
        <rFont val="Arial"/>
        <family val="2"/>
      </rPr>
      <t>d</t>
    </r>
    <r>
      <rPr>
        <vertAlign val="subscript"/>
        <sz val="10"/>
        <rFont val="Arial"/>
        <family val="2"/>
      </rPr>
      <t>bar(adtl)</t>
    </r>
    <r>
      <rPr>
        <sz val="10"/>
        <rFont val="Arial"/>
        <family val="2"/>
      </rPr>
      <t>)/ A</t>
    </r>
    <r>
      <rPr>
        <vertAlign val="subscript"/>
        <sz val="10"/>
        <rFont val="Arial"/>
        <family val="2"/>
      </rPr>
      <t>sPRVD(total)</t>
    </r>
    <r>
      <rPr>
        <sz val="10"/>
        <rFont val="Arial"/>
        <family val="2"/>
      </rPr>
      <t xml:space="preserve"> = </t>
    </r>
  </si>
  <si>
    <r>
      <t>FWS Moment, M</t>
    </r>
    <r>
      <rPr>
        <vertAlign val="subscript"/>
        <sz val="10"/>
        <rFont val="Arial"/>
        <family val="2"/>
      </rPr>
      <t>DW</t>
    </r>
    <r>
      <rPr>
        <sz val="10"/>
        <rFont val="Arial"/>
        <family val="2"/>
      </rPr>
      <t xml:space="preserve"> = W</t>
    </r>
    <r>
      <rPr>
        <vertAlign val="subscript"/>
        <sz val="10"/>
        <rFont val="Arial"/>
        <family val="2"/>
      </rPr>
      <t>DW</t>
    </r>
    <r>
      <rPr>
        <sz val="10"/>
        <rFont val="Arial"/>
        <family val="2"/>
      </rPr>
      <t xml:space="preserve"> (C - E)</t>
    </r>
    <r>
      <rPr>
        <vertAlign val="superscript"/>
        <sz val="10"/>
        <rFont val="Arial"/>
        <family val="2"/>
      </rPr>
      <t>2</t>
    </r>
    <r>
      <rPr>
        <sz val="10"/>
        <rFont val="Arial"/>
        <family val="2"/>
      </rPr>
      <t xml:space="preserve"> / 2 =</t>
    </r>
  </si>
  <si>
    <r>
      <t>FWS Moment, M</t>
    </r>
    <r>
      <rPr>
        <vertAlign val="subscript"/>
        <sz val="10"/>
        <rFont val="Arial"/>
        <family val="2"/>
      </rPr>
      <t>DW</t>
    </r>
    <r>
      <rPr>
        <sz val="10"/>
        <rFont val="Arial"/>
        <family val="2"/>
      </rPr>
      <t xml:space="preserve"> = A W</t>
    </r>
    <r>
      <rPr>
        <vertAlign val="subscript"/>
        <sz val="10"/>
        <rFont val="Arial"/>
        <family val="2"/>
      </rPr>
      <t>DW</t>
    </r>
    <r>
      <rPr>
        <sz val="10"/>
        <rFont val="Arial"/>
        <family val="2"/>
      </rPr>
      <t xml:space="preserve"> (C)</t>
    </r>
    <r>
      <rPr>
        <vertAlign val="superscript"/>
        <sz val="10"/>
        <rFont val="Arial"/>
        <family val="2"/>
      </rPr>
      <t>2</t>
    </r>
    <r>
      <rPr>
        <sz val="10"/>
        <rFont val="Arial"/>
        <family val="2"/>
      </rPr>
      <t xml:space="preserve"> / 2 =</t>
    </r>
  </si>
  <si>
    <r>
      <t>Interior FWS Moment, M</t>
    </r>
    <r>
      <rPr>
        <vertAlign val="subscript"/>
        <sz val="10"/>
        <rFont val="Arial"/>
        <family val="2"/>
      </rPr>
      <t>DWi</t>
    </r>
    <r>
      <rPr>
        <sz val="10"/>
        <rFont val="Arial"/>
        <family val="2"/>
      </rPr>
      <t xml:space="preserve"> = 0.4W</t>
    </r>
    <r>
      <rPr>
        <vertAlign val="subscript"/>
        <sz val="10"/>
        <rFont val="Arial"/>
        <family val="2"/>
      </rPr>
      <t>DW</t>
    </r>
    <r>
      <rPr>
        <sz val="10"/>
        <rFont val="Arial"/>
        <family val="2"/>
      </rPr>
      <t xml:space="preserve"> (B) (E) -W</t>
    </r>
    <r>
      <rPr>
        <vertAlign val="subscript"/>
        <sz val="10"/>
        <rFont val="Arial"/>
        <family val="2"/>
      </rPr>
      <t>DW</t>
    </r>
    <r>
      <rPr>
        <sz val="10"/>
        <rFont val="Arial"/>
        <family val="2"/>
      </rPr>
      <t xml:space="preserve"> (E)</t>
    </r>
    <r>
      <rPr>
        <vertAlign val="superscript"/>
        <sz val="10"/>
        <rFont val="Arial"/>
        <family val="2"/>
      </rPr>
      <t>2</t>
    </r>
    <r>
      <rPr>
        <sz val="10"/>
        <rFont val="Arial"/>
        <family val="2"/>
      </rPr>
      <t xml:space="preserve"> / 2 =</t>
    </r>
  </si>
  <si>
    <t>Transverse Deck Reinforcement</t>
  </si>
  <si>
    <t>Top Reinforcement:</t>
  </si>
  <si>
    <t>Bottom Reinforcement:</t>
  </si>
  <si>
    <t>Additional Overhang Reinforcment:</t>
  </si>
  <si>
    <t>Longitudinal Deck Reinforcement</t>
  </si>
  <si>
    <t>Additional Negative Moment Steel Over Pier:</t>
  </si>
  <si>
    <t>Reinforcement Summary:</t>
  </si>
  <si>
    <t>WBS Number</t>
  </si>
  <si>
    <t>Deck Design Reinforcement Summary</t>
  </si>
  <si>
    <r>
      <t>A</t>
    </r>
    <r>
      <rPr>
        <vertAlign val="subscript"/>
        <sz val="10"/>
        <rFont val="Arial"/>
        <family val="2"/>
      </rPr>
      <t>s(Dist)</t>
    </r>
    <r>
      <rPr>
        <sz val="10"/>
        <rFont val="Arial"/>
        <family val="2"/>
      </rPr>
      <t xml:space="preserve"> =</t>
    </r>
  </si>
  <si>
    <r>
      <t>Max Spacing = 3.0T</t>
    </r>
    <r>
      <rPr>
        <vertAlign val="subscript"/>
        <sz val="10"/>
        <rFont val="Arial"/>
        <family val="2"/>
      </rPr>
      <t>s</t>
    </r>
    <r>
      <rPr>
        <sz val="10"/>
        <rFont val="Arial"/>
        <family val="2"/>
      </rPr>
      <t xml:space="preserve"> &lt; 18 in =</t>
    </r>
  </si>
  <si>
    <t>INDOT 33 in</t>
  </si>
  <si>
    <t>INDOT 45 in</t>
  </si>
  <si>
    <t>Comment:</t>
  </si>
  <si>
    <t>The live load distribution width equations for the overhang (4.6.2.1.3) are based on assuming that the distance from the design section in the overhang to the face of the barrier exceeds 12in such that the concentrated load representing the truck wheel is located closer to the face of the barrier than the design section.  If not, this would mean "X" would be negative which was not intended in developing the equation.  If the wheel load is on the other side of the design section there are two approaches that may be used:</t>
  </si>
  <si>
    <t>1) The design section may be conservatively assumed at the face of the beam web, or</t>
  </si>
  <si>
    <t>2) The wheel load may be distributed over the width of the wheels and the moments are determined at the design section for negative moment.  The distribution width may be calculated assuming "X" as the distance from the design section to the edge of the wheel load nearest the face of the barrier.</t>
  </si>
  <si>
    <t>Distance from CL of Exterior Beam</t>
  </si>
  <si>
    <r>
      <t>M</t>
    </r>
    <r>
      <rPr>
        <vertAlign val="subscript"/>
        <sz val="10"/>
        <rFont val="Arial"/>
        <family val="2"/>
      </rPr>
      <t>LL</t>
    </r>
    <r>
      <rPr>
        <sz val="10"/>
        <rFont val="Arial"/>
        <family val="2"/>
      </rPr>
      <t xml:space="preserve">  =</t>
    </r>
  </si>
  <si>
    <r>
      <t>M</t>
    </r>
    <r>
      <rPr>
        <vertAlign val="subscript"/>
        <sz val="10"/>
        <rFont val="Arial"/>
        <family val="2"/>
      </rPr>
      <t>LL</t>
    </r>
    <r>
      <rPr>
        <sz val="10"/>
        <rFont val="Arial"/>
        <family val="2"/>
      </rPr>
      <t xml:space="preserve"> =  </t>
    </r>
  </si>
  <si>
    <t>T. Bergquist</t>
  </si>
  <si>
    <t>Calculations</t>
  </si>
  <si>
    <t>Added note to assumptions that top transverse bars are located above top longitudinal bars</t>
  </si>
  <si>
    <t>DATE UPDATED</t>
  </si>
  <si>
    <t>UPDATED BY</t>
  </si>
  <si>
    <t>Short Description of update</t>
  </si>
  <si>
    <t>Impacted Tabs</t>
  </si>
  <si>
    <t>Assumptions</t>
  </si>
  <si>
    <t>ORIGINAL SPREADSHEET CREATED BY:</t>
  </si>
  <si>
    <t>Chesterfield, MO Office</t>
  </si>
  <si>
    <t xml:space="preserve">Theresa Bergquist </t>
  </si>
  <si>
    <t>ORIGINAL SPREADSHEET CHECKED BY:</t>
  </si>
  <si>
    <t>Matt Kohut</t>
  </si>
  <si>
    <t>Indianapolis, IN Office</t>
  </si>
  <si>
    <t>Input By</t>
  </si>
  <si>
    <t>Chk By</t>
  </si>
  <si>
    <t xml:space="preserve"> </t>
  </si>
  <si>
    <t>Bridge Deck Design Assumptions</t>
  </si>
  <si>
    <t>Before using this spreadsheet, verify that your design situation meets the assumptions listed in the assumptions tab.</t>
  </si>
  <si>
    <t>Input may be required for design after page 1 on the calculations tab.</t>
  </si>
  <si>
    <t>Additional Barriers may be added to the Barrier Library</t>
  </si>
  <si>
    <t>Any changes to the spreadsheet other than input shall be recorded on the Rev. History tab.</t>
  </si>
  <si>
    <t>DECK DESIGN CALCULATION SPREADSHEET</t>
  </si>
  <si>
    <t>ALL</t>
  </si>
  <si>
    <t>CHECKED BY</t>
  </si>
  <si>
    <t>Updated "Strain" in cells for strain compatability</t>
  </si>
  <si>
    <t>Added Spreadsheet Usage Tab</t>
  </si>
  <si>
    <t>Revised borders, print formatting, etc</t>
  </si>
  <si>
    <t>Spreadsheet Usage</t>
  </si>
  <si>
    <t>Bridge Deck Design</t>
  </si>
  <si>
    <t>The ratio of effective length to design depth does not exceed 18.0 and is not less than 6.0;</t>
  </si>
  <si>
    <t xml:space="preserve">DECK - 2 </t>
  </si>
  <si>
    <t>DECK - 1</t>
  </si>
  <si>
    <t xml:space="preserve">Sheet of </t>
  </si>
  <si>
    <t>REVISION No.</t>
  </si>
  <si>
    <t>Note: After each revision, have the changes checked, and verify the changes did not have adverse effect on other parts of the spreadsheet. Once this is done, update the title block with updater &amp; checkers initials on Assumptions tab.</t>
  </si>
  <si>
    <r>
      <t>Uniform Weight of Sidewalk, W</t>
    </r>
    <r>
      <rPr>
        <vertAlign val="subscript"/>
        <sz val="10"/>
        <rFont val="Arial"/>
        <family val="2"/>
      </rPr>
      <t>s</t>
    </r>
    <r>
      <rPr>
        <sz val="10"/>
        <rFont val="Arial"/>
        <family val="2"/>
      </rPr>
      <t xml:space="preserve"> =</t>
    </r>
  </si>
  <si>
    <t>Sidewalk:</t>
  </si>
  <si>
    <t>If sidewalk is present, use Live Load Factor of 1.35 for situation where vehicle is on sidewalk.  This is not an</t>
  </si>
  <si>
    <t>ordinary event and is not as rare as Extreme Limt State, therefore Strength I Limit State should be investigated only.</t>
  </si>
  <si>
    <t>Sidewalk Live Load will not control design.  Using wheel load P will create a more conservative design.</t>
  </si>
  <si>
    <t>Added option for sidewalk loading for overhang design</t>
  </si>
  <si>
    <t>Sidewalk in interior bay?</t>
  </si>
  <si>
    <t>2a</t>
  </si>
  <si>
    <t>Added option for sidewalk loading in interior bay</t>
  </si>
  <si>
    <r>
      <t>W</t>
    </r>
    <r>
      <rPr>
        <vertAlign val="subscript"/>
        <sz val="10"/>
        <rFont val="Arial"/>
        <family val="2"/>
      </rPr>
      <t>DC</t>
    </r>
    <r>
      <rPr>
        <sz val="10"/>
        <rFont val="Arial"/>
        <family val="2"/>
      </rPr>
      <t xml:space="preserve"> = (T</t>
    </r>
    <r>
      <rPr>
        <vertAlign val="subscript"/>
        <sz val="10"/>
        <rFont val="Arial"/>
        <family val="2"/>
      </rPr>
      <t>S</t>
    </r>
    <r>
      <rPr>
        <sz val="10"/>
        <rFont val="Arial"/>
        <family val="2"/>
      </rPr>
      <t>+T</t>
    </r>
    <r>
      <rPr>
        <vertAlign val="subscript"/>
        <sz val="10"/>
        <rFont val="Arial"/>
        <family val="2"/>
      </rPr>
      <t>L</t>
    </r>
    <r>
      <rPr>
        <sz val="10"/>
        <rFont val="Arial"/>
        <family val="2"/>
      </rPr>
      <t>)/12 x 0.150kcf +W</t>
    </r>
    <r>
      <rPr>
        <vertAlign val="subscript"/>
        <sz val="10"/>
        <rFont val="Arial"/>
        <family val="2"/>
      </rPr>
      <t>F</t>
    </r>
    <r>
      <rPr>
        <sz val="10"/>
        <rFont val="Arial"/>
        <family val="2"/>
      </rPr>
      <t xml:space="preserve"> + W</t>
    </r>
    <r>
      <rPr>
        <vertAlign val="subscript"/>
        <sz val="10"/>
        <rFont val="Arial"/>
        <family val="2"/>
      </rPr>
      <t>s</t>
    </r>
    <r>
      <rPr>
        <sz val="10"/>
        <rFont val="Arial"/>
        <family val="2"/>
      </rPr>
      <t xml:space="preserve">= </t>
    </r>
  </si>
  <si>
    <r>
      <t>W</t>
    </r>
    <r>
      <rPr>
        <vertAlign val="subscript"/>
        <sz val="10"/>
        <rFont val="Arial"/>
        <family val="2"/>
      </rPr>
      <t>DC</t>
    </r>
    <r>
      <rPr>
        <sz val="10"/>
        <rFont val="Arial"/>
        <family val="2"/>
      </rPr>
      <t xml:space="preserve"> = Tot. Uniform Load of Slab, Sidewalk(if applicable), Perm Form and Overlay</t>
    </r>
  </si>
  <si>
    <r>
      <t>Slab &amp; Sidewalk Moment, M</t>
    </r>
    <r>
      <rPr>
        <vertAlign val="subscript"/>
        <sz val="10"/>
        <rFont val="Arial"/>
        <family val="2"/>
      </rPr>
      <t xml:space="preserve">DC1 </t>
    </r>
    <r>
      <rPr>
        <sz val="10"/>
        <rFont val="Arial"/>
        <family val="2"/>
      </rPr>
      <t>= (W</t>
    </r>
    <r>
      <rPr>
        <vertAlign val="subscript"/>
        <sz val="10"/>
        <rFont val="Arial"/>
        <family val="2"/>
      </rPr>
      <t xml:space="preserve">DC1 </t>
    </r>
    <r>
      <rPr>
        <sz val="10"/>
        <rFont val="Arial"/>
        <family val="2"/>
      </rPr>
      <t>+ W</t>
    </r>
    <r>
      <rPr>
        <vertAlign val="subscript"/>
        <sz val="10"/>
        <rFont val="Arial"/>
        <family val="2"/>
      </rPr>
      <t>s</t>
    </r>
    <r>
      <rPr>
        <sz val="10"/>
        <rFont val="Arial"/>
        <family val="2"/>
      </rPr>
      <t xml:space="preserve"> )(O-C)</t>
    </r>
    <r>
      <rPr>
        <vertAlign val="superscript"/>
        <sz val="10"/>
        <rFont val="Arial"/>
        <family val="2"/>
      </rPr>
      <t>2</t>
    </r>
    <r>
      <rPr>
        <sz val="10"/>
        <rFont val="Arial"/>
        <family val="2"/>
      </rPr>
      <t xml:space="preserve"> / 2 = </t>
    </r>
  </si>
  <si>
    <r>
      <t>Sidewalk Moment, M</t>
    </r>
    <r>
      <rPr>
        <vertAlign val="subscript"/>
        <sz val="10"/>
        <rFont val="Arial"/>
        <family val="2"/>
      </rPr>
      <t>Dc5</t>
    </r>
    <r>
      <rPr>
        <sz val="10"/>
        <rFont val="Arial"/>
        <family val="2"/>
      </rPr>
      <t xml:space="preserve"> = W</t>
    </r>
    <r>
      <rPr>
        <vertAlign val="subscript"/>
        <sz val="10"/>
        <rFont val="Arial"/>
        <family val="2"/>
      </rPr>
      <t>S</t>
    </r>
    <r>
      <rPr>
        <sz val="10"/>
        <rFont val="Arial"/>
        <family val="2"/>
      </rPr>
      <t xml:space="preserve"> (O - E)</t>
    </r>
    <r>
      <rPr>
        <vertAlign val="superscript"/>
        <sz val="10"/>
        <rFont val="Arial"/>
        <family val="2"/>
      </rPr>
      <t>2</t>
    </r>
    <r>
      <rPr>
        <sz val="10"/>
        <rFont val="Arial"/>
        <family val="2"/>
      </rPr>
      <t xml:space="preserve"> / 2 =</t>
    </r>
  </si>
  <si>
    <r>
      <t>Exterior Sidewalk Moment, M</t>
    </r>
    <r>
      <rPr>
        <vertAlign val="subscript"/>
        <sz val="10"/>
        <rFont val="Arial"/>
        <family val="2"/>
      </rPr>
      <t>DC5</t>
    </r>
    <r>
      <rPr>
        <sz val="10"/>
        <rFont val="Arial"/>
        <family val="2"/>
      </rPr>
      <t xml:space="preserve"> = A W</t>
    </r>
    <r>
      <rPr>
        <vertAlign val="subscript"/>
        <sz val="10"/>
        <rFont val="Arial"/>
        <family val="2"/>
      </rPr>
      <t>SW</t>
    </r>
    <r>
      <rPr>
        <sz val="10"/>
        <rFont val="Arial"/>
        <family val="2"/>
      </rPr>
      <t xml:space="preserve"> (O)</t>
    </r>
    <r>
      <rPr>
        <vertAlign val="superscript"/>
        <sz val="10"/>
        <rFont val="Arial"/>
        <family val="2"/>
      </rPr>
      <t>2</t>
    </r>
    <r>
      <rPr>
        <sz val="10"/>
        <rFont val="Arial"/>
        <family val="2"/>
      </rPr>
      <t xml:space="preserve"> / 2 = </t>
    </r>
  </si>
  <si>
    <r>
      <t>Sidewalk Moment, M</t>
    </r>
    <r>
      <rPr>
        <vertAlign val="subscript"/>
        <sz val="10"/>
        <rFont val="Arial"/>
        <family val="2"/>
      </rPr>
      <t>DC5</t>
    </r>
    <r>
      <rPr>
        <sz val="10"/>
        <rFont val="Arial"/>
        <family val="2"/>
      </rPr>
      <t xml:space="preserve"> = </t>
    </r>
  </si>
  <si>
    <r>
      <t>Exterior Sidewalk Moment, M</t>
    </r>
    <r>
      <rPr>
        <vertAlign val="subscript"/>
        <sz val="10"/>
        <rFont val="Arial"/>
        <family val="2"/>
      </rPr>
      <t>DC5</t>
    </r>
    <r>
      <rPr>
        <sz val="10"/>
        <rFont val="Arial"/>
        <family val="2"/>
      </rPr>
      <t xml:space="preserve"> =</t>
    </r>
  </si>
  <si>
    <t>The sidewalk is assumed to extend to edge of deck, and will be included as a load on the overhang. The design conservatvely assumes no reduction in overhang moment due to sidewalk dead load in the interior spans.</t>
  </si>
  <si>
    <t>The following checks are for Revision 2 of the  Deck Design Spreadsheet</t>
  </si>
  <si>
    <t>Checked by: T. Bergquist 6/15/12</t>
  </si>
  <si>
    <t>Description</t>
  </si>
  <si>
    <t>Status</t>
  </si>
  <si>
    <t>Update Revision Number in title block</t>
  </si>
  <si>
    <t>TMB Updated in Rev 2a</t>
  </si>
  <si>
    <t>Add input for psf sidewalk load</t>
  </si>
  <si>
    <t>P</t>
  </si>
  <si>
    <t xml:space="preserve">Add note in "Assumptions" for sidewalk </t>
  </si>
  <si>
    <t>Name cell "W_s"</t>
  </si>
  <si>
    <t>Add "check if sidewalk in interior bay" cell</t>
  </si>
  <si>
    <t>Add WS to WDC for interior slab design</t>
  </si>
  <si>
    <t>Add sidewalk to design step (1): design case 1 @ base of barrier</t>
  </si>
  <si>
    <t>Add sidewalk to design step (2): design case 1 overhang side</t>
  </si>
  <si>
    <t>Sidewalk moment should be "Ws (O-E)^2 / 2"</t>
  </si>
  <si>
    <t>Total Moment Calculations updated</t>
  </si>
  <si>
    <t>Add sidewalk to design step (3): design case 1 @ interior span</t>
  </si>
  <si>
    <t>Add sidewalk Moment to design step (5)</t>
  </si>
  <si>
    <t>Assumption that Vehicular Live Load is greater than pedestrian Live Load</t>
  </si>
  <si>
    <t>Add sidewalk Moment to design step (6)</t>
  </si>
  <si>
    <t>Add sidewalk Moment to design step (7)</t>
  </si>
  <si>
    <t>Add sidewalk Moment to design step (8)</t>
  </si>
  <si>
    <t>Add sidewalk Moment to design step (9) A, B, C</t>
  </si>
  <si>
    <t>Change length of additional overhang steel to 54 inch</t>
  </si>
  <si>
    <r>
      <t>P</t>
    </r>
    <r>
      <rPr>
        <sz val="10"/>
        <rFont val="Arial"/>
        <family val="2"/>
      </rPr>
      <t xml:space="preserve"> Indiates agreement</t>
    </r>
  </si>
  <si>
    <t>Cell 245 needs to reference "barSpa_Neg"</t>
  </si>
  <si>
    <r>
      <t>Modulus of Rupture, f</t>
    </r>
    <r>
      <rPr>
        <vertAlign val="subscript"/>
        <sz val="10"/>
        <rFont val="Arial"/>
        <family val="2"/>
      </rPr>
      <t>r</t>
    </r>
    <r>
      <rPr>
        <sz val="10"/>
        <rFont val="Arial"/>
        <family val="2"/>
      </rPr>
      <t xml:space="preserve"> = 0.24 f'</t>
    </r>
    <r>
      <rPr>
        <vertAlign val="subscript"/>
        <sz val="10"/>
        <rFont val="Arial"/>
        <family val="2"/>
      </rPr>
      <t>c</t>
    </r>
    <r>
      <rPr>
        <vertAlign val="superscript"/>
        <sz val="10"/>
        <rFont val="Arial"/>
        <family val="2"/>
      </rPr>
      <t>0.5</t>
    </r>
    <r>
      <rPr>
        <sz val="10"/>
        <rFont val="Arial"/>
        <family val="2"/>
      </rPr>
      <t xml:space="preserve"> = </t>
    </r>
  </si>
  <si>
    <r>
      <t>% Distribution Steel = 220/sqrt(S</t>
    </r>
    <r>
      <rPr>
        <vertAlign val="subscript"/>
        <sz val="10"/>
        <rFont val="Arial"/>
        <family val="2"/>
      </rPr>
      <t>eff</t>
    </r>
    <r>
      <rPr>
        <sz val="10"/>
        <rFont val="Arial"/>
        <family val="2"/>
      </rPr>
      <t xml:space="preserve">) &lt; 67% = </t>
    </r>
  </si>
  <si>
    <r>
      <t>Uniform Load of Sidewalk, W</t>
    </r>
    <r>
      <rPr>
        <vertAlign val="subscript"/>
        <sz val="10"/>
        <rFont val="Arial"/>
        <family val="2"/>
      </rPr>
      <t>S</t>
    </r>
    <r>
      <rPr>
        <sz val="10"/>
        <rFont val="Arial"/>
        <family val="2"/>
      </rPr>
      <t xml:space="preserve"> =</t>
    </r>
  </si>
  <si>
    <t>B. Annan</t>
  </si>
  <si>
    <t>Updated spreadsheet to conform to AASHTO 6th Edition</t>
  </si>
  <si>
    <t>MDOT Type 4</t>
  </si>
  <si>
    <t>MDOT Type 5</t>
  </si>
  <si>
    <t>BA (ft2)</t>
  </si>
  <si>
    <t>MDOT Aest Par</t>
  </si>
  <si>
    <t>MDOT BDG 6.29.10</t>
  </si>
  <si>
    <t>MDOT BDG 6.29.09</t>
  </si>
  <si>
    <t>MDOT BDG 6.29.08</t>
  </si>
  <si>
    <t>Fencing Standard Plan B-41-C</t>
  </si>
  <si>
    <t>Standard Plan B-25-H</t>
  </si>
  <si>
    <t>Yes</t>
  </si>
  <si>
    <t>For cross-section involving torsionally stiff units, such as individual separated box beams, either intermediate diaphragms between the boxes are provided at a spacing not to exceed 25.0 ft, or the need for supplemental reinforcement over the webs to accommodate the transverse bending between the box units is investigated and reinforcement is provided if necessary;</t>
  </si>
  <si>
    <r>
      <t>M</t>
    </r>
    <r>
      <rPr>
        <vertAlign val="superscript"/>
        <sz val="10"/>
        <rFont val="Arial"/>
        <family val="2"/>
      </rPr>
      <t>-</t>
    </r>
    <r>
      <rPr>
        <vertAlign val="subscript"/>
        <sz val="10"/>
        <rFont val="Arial"/>
        <family val="2"/>
      </rPr>
      <t>D</t>
    </r>
    <r>
      <rPr>
        <sz val="10"/>
        <rFont val="Arial"/>
        <family val="2"/>
      </rPr>
      <t xml:space="preserve"> = (W</t>
    </r>
    <r>
      <rPr>
        <vertAlign val="subscript"/>
        <sz val="10"/>
        <rFont val="Arial"/>
        <family val="2"/>
      </rPr>
      <t>DC</t>
    </r>
    <r>
      <rPr>
        <sz val="10"/>
        <rFont val="Arial"/>
        <family val="2"/>
      </rPr>
      <t xml:space="preserve"> + W</t>
    </r>
    <r>
      <rPr>
        <vertAlign val="subscript"/>
        <sz val="10"/>
        <rFont val="Arial"/>
        <family val="2"/>
      </rPr>
      <t>DW</t>
    </r>
    <r>
      <rPr>
        <sz val="10"/>
        <rFont val="Arial"/>
        <family val="2"/>
      </rPr>
      <t>)*S</t>
    </r>
    <r>
      <rPr>
        <vertAlign val="superscript"/>
        <sz val="10"/>
        <rFont val="Arial"/>
        <family val="2"/>
      </rPr>
      <t>2</t>
    </r>
    <r>
      <rPr>
        <sz val="10"/>
        <rFont val="Arial"/>
        <family val="2"/>
      </rPr>
      <t>/10 =</t>
    </r>
  </si>
  <si>
    <r>
      <t>M</t>
    </r>
    <r>
      <rPr>
        <vertAlign val="superscript"/>
        <sz val="10"/>
        <rFont val="Arial"/>
        <family val="2"/>
      </rPr>
      <t>+</t>
    </r>
    <r>
      <rPr>
        <vertAlign val="subscript"/>
        <sz val="10"/>
        <rFont val="Arial"/>
        <family val="2"/>
      </rPr>
      <t>D</t>
    </r>
    <r>
      <rPr>
        <sz val="10"/>
        <rFont val="Arial"/>
        <family val="2"/>
      </rPr>
      <t xml:space="preserve"> = (W</t>
    </r>
    <r>
      <rPr>
        <vertAlign val="subscript"/>
        <sz val="10"/>
        <rFont val="Arial"/>
        <family val="2"/>
      </rPr>
      <t>DC</t>
    </r>
    <r>
      <rPr>
        <sz val="10"/>
        <rFont val="Arial"/>
        <family val="2"/>
      </rPr>
      <t xml:space="preserve"> + W</t>
    </r>
    <r>
      <rPr>
        <vertAlign val="subscript"/>
        <sz val="10"/>
        <rFont val="Arial"/>
        <family val="2"/>
      </rPr>
      <t>DW</t>
    </r>
    <r>
      <rPr>
        <sz val="10"/>
        <rFont val="Arial"/>
        <family val="2"/>
      </rPr>
      <t>)*B</t>
    </r>
    <r>
      <rPr>
        <vertAlign val="superscript"/>
        <sz val="10"/>
        <rFont val="Arial"/>
        <family val="2"/>
      </rPr>
      <t>2</t>
    </r>
    <r>
      <rPr>
        <sz val="10"/>
        <rFont val="Arial"/>
        <family val="2"/>
      </rPr>
      <t>/10 =</t>
    </r>
  </si>
  <si>
    <t>Lisa Chamberlin</t>
  </si>
  <si>
    <t>Updated to include Michigan Department of Transportation Standards</t>
  </si>
  <si>
    <t>Bill Lambdin</t>
  </si>
  <si>
    <t>AASHTO LRFD Standard Specifications 8th Edition</t>
  </si>
  <si>
    <t>The minimum depth of the slab is not less than 7.0 in, excluding a sacrificial wearing surface where applicable;</t>
  </si>
  <si>
    <t>AASHTO LRFD Bridge Design Specifications 8th Edition</t>
  </si>
  <si>
    <t>8th Edition</t>
  </si>
  <si>
    <t>8 th Edition</t>
  </si>
  <si>
    <t>AASHTO 5.6.3.3-1</t>
  </si>
  <si>
    <t>AASHTO 5.10.6</t>
  </si>
  <si>
    <r>
      <t>R</t>
    </r>
    <r>
      <rPr>
        <vertAlign val="subscript"/>
        <sz val="10"/>
        <rFont val="Arial"/>
        <family val="2"/>
      </rPr>
      <t>min</t>
    </r>
    <r>
      <rPr>
        <sz val="10"/>
        <rFont val="Arial"/>
        <family val="2"/>
      </rPr>
      <t xml:space="preserve"> = F</t>
    </r>
    <r>
      <rPr>
        <vertAlign val="subscript"/>
        <sz val="10"/>
        <rFont val="Arial"/>
        <family val="2"/>
      </rPr>
      <t>t</t>
    </r>
    <r>
      <rPr>
        <sz val="10"/>
        <rFont val="Arial"/>
        <family val="2"/>
      </rPr>
      <t xml:space="preserve"> =</t>
    </r>
  </si>
  <si>
    <t>Cross-frames or diaphragms are used throughout the cross-section at lines of support;</t>
  </si>
  <si>
    <t>Created By: TMB, Date: 8/9/2010</t>
  </si>
  <si>
    <t>Checked By: MJK, Date:6/24/2011</t>
  </si>
  <si>
    <t>There is an overhang beyond the centerline of the outside girder of at least 5.0 times the depth of the slab; this condition is satisfied if the overhang is at least 3.0 times the depth of the slab and a structurally continuous concrete barrier is made composite with the overhang;</t>
  </si>
  <si>
    <t>The deck is made composite with the supporting structural components;</t>
  </si>
  <si>
    <t>The location of the barrier is within the overhang of the deck;</t>
  </si>
  <si>
    <t>Top transverse bars are located above top longitduinal bars;</t>
  </si>
  <si>
    <t>Design Codes:</t>
  </si>
  <si>
    <t>Green tabs are set up to be printed to an 8.5x11 pdf.</t>
  </si>
  <si>
    <t>Parsons</t>
  </si>
  <si>
    <t>Bottom Reinforcement Cover:</t>
  </si>
  <si>
    <t>Top Reinforcement Cover:</t>
  </si>
  <si>
    <t>Unit Weight of Deck Concrete, γ =</t>
  </si>
  <si>
    <r>
      <t>fM</t>
    </r>
    <r>
      <rPr>
        <vertAlign val="subscript"/>
        <sz val="10"/>
        <rFont val="Arial"/>
        <family val="2"/>
      </rPr>
      <t>n</t>
    </r>
    <r>
      <rPr>
        <sz val="10"/>
        <rFont val="Arial"/>
        <family val="2"/>
      </rPr>
      <t xml:space="preserve"> =</t>
    </r>
  </si>
  <si>
    <r>
      <t>Load Factor for W</t>
    </r>
    <r>
      <rPr>
        <vertAlign val="subscript"/>
        <sz val="10"/>
        <rFont val="Arial"/>
        <family val="2"/>
      </rPr>
      <t>DC</t>
    </r>
    <r>
      <rPr>
        <sz val="10"/>
        <rFont val="Arial"/>
        <family val="2"/>
      </rPr>
      <t>, g</t>
    </r>
    <r>
      <rPr>
        <vertAlign val="subscript"/>
        <sz val="10"/>
        <rFont val="Arial"/>
        <family val="2"/>
      </rPr>
      <t>p-DC</t>
    </r>
    <r>
      <rPr>
        <sz val="10"/>
        <rFont val="Arial"/>
        <family val="2"/>
      </rPr>
      <t xml:space="preserve"> = </t>
    </r>
  </si>
  <si>
    <r>
      <t>Load Factor for W</t>
    </r>
    <r>
      <rPr>
        <vertAlign val="subscript"/>
        <sz val="10"/>
        <rFont val="Arial"/>
        <family val="2"/>
      </rPr>
      <t>DW</t>
    </r>
    <r>
      <rPr>
        <sz val="10"/>
        <rFont val="Arial"/>
        <family val="2"/>
      </rPr>
      <t>, g</t>
    </r>
    <r>
      <rPr>
        <vertAlign val="subscript"/>
        <sz val="10"/>
        <rFont val="Arial"/>
        <family val="2"/>
      </rPr>
      <t>p-DW</t>
    </r>
    <r>
      <rPr>
        <sz val="10"/>
        <rFont val="Arial"/>
        <family val="2"/>
      </rPr>
      <t xml:space="preserve"> = </t>
    </r>
  </si>
  <si>
    <r>
      <t>Load Factor for M</t>
    </r>
    <r>
      <rPr>
        <vertAlign val="subscript"/>
        <sz val="10"/>
        <rFont val="Arial"/>
        <family val="2"/>
      </rPr>
      <t>LL+I</t>
    </r>
    <r>
      <rPr>
        <sz val="10"/>
        <rFont val="Arial"/>
        <family val="2"/>
      </rPr>
      <t>,</t>
    </r>
    <r>
      <rPr>
        <vertAlign val="subscript"/>
        <sz val="10"/>
        <rFont val="Arial"/>
        <family val="2"/>
      </rPr>
      <t xml:space="preserve"> </t>
    </r>
    <r>
      <rPr>
        <sz val="10"/>
        <rFont val="Arial"/>
        <family val="2"/>
      </rPr>
      <t>g</t>
    </r>
    <r>
      <rPr>
        <vertAlign val="subscript"/>
        <sz val="10"/>
        <rFont val="Arial"/>
        <family val="2"/>
      </rPr>
      <t>LL+I</t>
    </r>
    <r>
      <rPr>
        <sz val="10"/>
        <rFont val="Arial"/>
        <family val="2"/>
      </rPr>
      <t xml:space="preserve"> = </t>
    </r>
  </si>
  <si>
    <r>
      <t>M</t>
    </r>
    <r>
      <rPr>
        <vertAlign val="superscript"/>
        <sz val="10"/>
        <rFont val="Arial"/>
        <family val="2"/>
      </rPr>
      <t>+</t>
    </r>
    <r>
      <rPr>
        <vertAlign val="subscript"/>
        <sz val="10"/>
        <rFont val="Arial"/>
        <family val="2"/>
      </rPr>
      <t>UD</t>
    </r>
    <r>
      <rPr>
        <sz val="10"/>
        <rFont val="Arial"/>
        <family val="2"/>
      </rPr>
      <t xml:space="preserve"> = (h</t>
    </r>
    <r>
      <rPr>
        <vertAlign val="subscript"/>
        <sz val="10"/>
        <rFont val="Arial"/>
        <family val="2"/>
      </rPr>
      <t>i</t>
    </r>
    <r>
      <rPr>
        <sz val="10"/>
        <rFont val="Arial"/>
        <family val="2"/>
      </rPr>
      <t>*g</t>
    </r>
    <r>
      <rPr>
        <vertAlign val="subscript"/>
        <sz val="10"/>
        <rFont val="Arial"/>
        <family val="2"/>
      </rPr>
      <t>DC</t>
    </r>
    <r>
      <rPr>
        <sz val="10"/>
        <rFont val="Arial"/>
        <family val="2"/>
      </rPr>
      <t>W</t>
    </r>
    <r>
      <rPr>
        <vertAlign val="subscript"/>
        <sz val="10"/>
        <rFont val="Arial"/>
        <family val="2"/>
      </rPr>
      <t>DC</t>
    </r>
    <r>
      <rPr>
        <sz val="10"/>
        <rFont val="Arial"/>
        <family val="2"/>
      </rPr>
      <t xml:space="preserve"> + h</t>
    </r>
    <r>
      <rPr>
        <vertAlign val="subscript"/>
        <sz val="10"/>
        <rFont val="Arial"/>
        <family val="2"/>
      </rPr>
      <t>i</t>
    </r>
    <r>
      <rPr>
        <sz val="10"/>
        <rFont val="Arial"/>
        <family val="2"/>
      </rPr>
      <t>*g</t>
    </r>
    <r>
      <rPr>
        <vertAlign val="subscript"/>
        <sz val="10"/>
        <rFont val="Arial"/>
        <family val="2"/>
      </rPr>
      <t>DW</t>
    </r>
    <r>
      <rPr>
        <sz val="10"/>
        <rFont val="Arial"/>
        <family val="2"/>
      </rPr>
      <t>W</t>
    </r>
    <r>
      <rPr>
        <vertAlign val="subscript"/>
        <sz val="10"/>
        <rFont val="Arial"/>
        <family val="2"/>
      </rPr>
      <t>DW</t>
    </r>
    <r>
      <rPr>
        <sz val="10"/>
        <rFont val="Arial"/>
        <family val="2"/>
      </rPr>
      <t>)*B</t>
    </r>
    <r>
      <rPr>
        <vertAlign val="superscript"/>
        <sz val="10"/>
        <rFont val="Arial"/>
        <family val="2"/>
      </rPr>
      <t>2</t>
    </r>
    <r>
      <rPr>
        <sz val="10"/>
        <rFont val="Arial"/>
        <family val="2"/>
      </rPr>
      <t>/10 =</t>
    </r>
  </si>
  <si>
    <r>
      <t>M</t>
    </r>
    <r>
      <rPr>
        <vertAlign val="superscript"/>
        <sz val="10"/>
        <rFont val="Arial"/>
        <family val="2"/>
      </rPr>
      <t>-</t>
    </r>
    <r>
      <rPr>
        <vertAlign val="subscript"/>
        <sz val="10"/>
        <rFont val="Arial"/>
        <family val="2"/>
      </rPr>
      <t>UD</t>
    </r>
    <r>
      <rPr>
        <sz val="10"/>
        <rFont val="Arial"/>
        <family val="2"/>
      </rPr>
      <t xml:space="preserve"> = (h</t>
    </r>
    <r>
      <rPr>
        <vertAlign val="subscript"/>
        <sz val="10"/>
        <rFont val="Arial"/>
        <family val="2"/>
      </rPr>
      <t>i</t>
    </r>
    <r>
      <rPr>
        <sz val="10"/>
        <rFont val="Arial"/>
        <family val="2"/>
      </rPr>
      <t>*g</t>
    </r>
    <r>
      <rPr>
        <vertAlign val="subscript"/>
        <sz val="10"/>
        <rFont val="Arial"/>
        <family val="2"/>
      </rPr>
      <t>DC</t>
    </r>
    <r>
      <rPr>
        <sz val="10"/>
        <rFont val="Arial"/>
        <family val="2"/>
      </rPr>
      <t>W</t>
    </r>
    <r>
      <rPr>
        <vertAlign val="subscript"/>
        <sz val="10"/>
        <rFont val="Arial"/>
        <family val="2"/>
      </rPr>
      <t>DC</t>
    </r>
    <r>
      <rPr>
        <sz val="10"/>
        <rFont val="Arial"/>
        <family val="2"/>
      </rPr>
      <t xml:space="preserve"> + h</t>
    </r>
    <r>
      <rPr>
        <vertAlign val="subscript"/>
        <sz val="10"/>
        <rFont val="Arial"/>
        <family val="2"/>
      </rPr>
      <t>i</t>
    </r>
    <r>
      <rPr>
        <sz val="10"/>
        <rFont val="Arial"/>
        <family val="2"/>
      </rPr>
      <t>*g</t>
    </r>
    <r>
      <rPr>
        <vertAlign val="subscript"/>
        <sz val="10"/>
        <rFont val="Arial"/>
        <family val="2"/>
      </rPr>
      <t>DW</t>
    </r>
    <r>
      <rPr>
        <sz val="10"/>
        <rFont val="Arial"/>
        <family val="2"/>
      </rPr>
      <t>W</t>
    </r>
    <r>
      <rPr>
        <vertAlign val="subscript"/>
        <sz val="10"/>
        <rFont val="Arial"/>
        <family val="2"/>
      </rPr>
      <t>DW</t>
    </r>
    <r>
      <rPr>
        <sz val="10"/>
        <rFont val="Arial"/>
        <family val="2"/>
      </rPr>
      <t>)*S</t>
    </r>
    <r>
      <rPr>
        <vertAlign val="superscript"/>
        <sz val="10"/>
        <rFont val="Arial"/>
        <family val="2"/>
      </rPr>
      <t>2</t>
    </r>
    <r>
      <rPr>
        <sz val="10"/>
        <rFont val="Arial"/>
        <family val="2"/>
      </rPr>
      <t>/10 =</t>
    </r>
  </si>
  <si>
    <r>
      <t>M</t>
    </r>
    <r>
      <rPr>
        <vertAlign val="subscript"/>
        <sz val="10"/>
        <rFont val="Arial"/>
        <family val="2"/>
      </rPr>
      <t>U(LL+I)</t>
    </r>
    <r>
      <rPr>
        <sz val="10"/>
        <rFont val="Arial"/>
        <family val="2"/>
      </rPr>
      <t xml:space="preserve"> = h</t>
    </r>
    <r>
      <rPr>
        <vertAlign val="subscript"/>
        <sz val="10"/>
        <rFont val="Arial"/>
        <family val="2"/>
      </rPr>
      <t>i</t>
    </r>
    <r>
      <rPr>
        <sz val="10"/>
        <rFont val="Arial"/>
        <family val="2"/>
      </rPr>
      <t>*g</t>
    </r>
    <r>
      <rPr>
        <vertAlign val="subscript"/>
        <sz val="10"/>
        <rFont val="Arial"/>
        <family val="2"/>
      </rPr>
      <t>LL+I</t>
    </r>
    <r>
      <rPr>
        <sz val="10"/>
        <rFont val="Arial"/>
        <family val="2"/>
      </rPr>
      <t>M</t>
    </r>
    <r>
      <rPr>
        <vertAlign val="superscript"/>
        <sz val="10"/>
        <rFont val="Arial"/>
        <family val="2"/>
      </rPr>
      <t>+</t>
    </r>
    <r>
      <rPr>
        <vertAlign val="subscript"/>
        <sz val="10"/>
        <rFont val="Arial"/>
        <family val="2"/>
      </rPr>
      <t>LL+I</t>
    </r>
    <r>
      <rPr>
        <sz val="10"/>
        <rFont val="Arial"/>
        <family val="2"/>
      </rPr>
      <t xml:space="preserve"> = </t>
    </r>
  </si>
  <si>
    <r>
      <t>M</t>
    </r>
    <r>
      <rPr>
        <vertAlign val="subscript"/>
        <sz val="10"/>
        <rFont val="Arial"/>
        <family val="2"/>
      </rPr>
      <t>U(LL+I)</t>
    </r>
    <r>
      <rPr>
        <sz val="10"/>
        <rFont val="Arial"/>
        <family val="2"/>
      </rPr>
      <t xml:space="preserve"> = h</t>
    </r>
    <r>
      <rPr>
        <vertAlign val="subscript"/>
        <sz val="10"/>
        <rFont val="Arial"/>
        <family val="2"/>
      </rPr>
      <t>i</t>
    </r>
    <r>
      <rPr>
        <sz val="10"/>
        <rFont val="Arial"/>
        <family val="2"/>
      </rPr>
      <t>*g</t>
    </r>
    <r>
      <rPr>
        <vertAlign val="subscript"/>
        <sz val="10"/>
        <rFont val="Arial"/>
        <family val="2"/>
      </rPr>
      <t>LL+I</t>
    </r>
    <r>
      <rPr>
        <sz val="10"/>
        <rFont val="Arial"/>
        <family val="2"/>
      </rPr>
      <t>M</t>
    </r>
    <r>
      <rPr>
        <vertAlign val="superscript"/>
        <sz val="10"/>
        <rFont val="Arial"/>
        <family val="2"/>
      </rPr>
      <t>-</t>
    </r>
    <r>
      <rPr>
        <vertAlign val="subscript"/>
        <sz val="10"/>
        <rFont val="Arial"/>
        <family val="2"/>
      </rPr>
      <t>LL+I</t>
    </r>
    <r>
      <rPr>
        <sz val="10"/>
        <rFont val="Arial"/>
        <family val="2"/>
      </rPr>
      <t xml:space="preserve"> = </t>
    </r>
  </si>
  <si>
    <r>
      <t>r</t>
    </r>
    <r>
      <rPr>
        <vertAlign val="subscript"/>
        <sz val="10"/>
        <rFont val="Arial"/>
        <family val="2"/>
      </rPr>
      <t>PRVD</t>
    </r>
    <r>
      <rPr>
        <sz val="10"/>
        <rFont val="Arial"/>
        <family val="2"/>
      </rPr>
      <t xml:space="preserve"> = </t>
    </r>
  </si>
  <si>
    <r>
      <t>b</t>
    </r>
    <r>
      <rPr>
        <vertAlign val="subscript"/>
        <sz val="10"/>
        <rFont val="Arial"/>
        <family val="2"/>
      </rPr>
      <t>1</t>
    </r>
    <r>
      <rPr>
        <sz val="10"/>
        <rFont val="Arial"/>
        <family val="2"/>
      </rPr>
      <t xml:space="preserve"> = </t>
    </r>
  </si>
  <si>
    <r>
      <t>c = A</t>
    </r>
    <r>
      <rPr>
        <vertAlign val="subscript"/>
        <sz val="10"/>
        <rFont val="Arial"/>
        <family val="2"/>
      </rPr>
      <t>s</t>
    </r>
    <r>
      <rPr>
        <sz val="10"/>
        <rFont val="Arial"/>
        <family val="2"/>
      </rPr>
      <t xml:space="preserve"> f</t>
    </r>
    <r>
      <rPr>
        <vertAlign val="subscript"/>
        <sz val="10"/>
        <rFont val="Arial"/>
        <family val="2"/>
      </rPr>
      <t>s</t>
    </r>
    <r>
      <rPr>
        <sz val="10"/>
        <rFont val="Arial"/>
        <family val="2"/>
      </rPr>
      <t xml:space="preserve"> / (0.85 f'</t>
    </r>
    <r>
      <rPr>
        <vertAlign val="subscript"/>
        <sz val="10"/>
        <rFont val="Arial"/>
        <family val="2"/>
      </rPr>
      <t>c</t>
    </r>
    <r>
      <rPr>
        <sz val="10"/>
        <rFont val="Arial"/>
        <family val="2"/>
      </rPr>
      <t xml:space="preserve"> b</t>
    </r>
    <r>
      <rPr>
        <vertAlign val="subscript"/>
        <sz val="10"/>
        <rFont val="Arial"/>
        <family val="2"/>
      </rPr>
      <t>1</t>
    </r>
    <r>
      <rPr>
        <sz val="10"/>
        <rFont val="Arial"/>
        <family val="2"/>
      </rPr>
      <t xml:space="preserve"> b) = </t>
    </r>
  </si>
  <si>
    <r>
      <t>a = b</t>
    </r>
    <r>
      <rPr>
        <vertAlign val="subscript"/>
        <sz val="10"/>
        <rFont val="Arial"/>
        <family val="2"/>
      </rPr>
      <t xml:space="preserve">1 </t>
    </r>
    <r>
      <rPr>
        <sz val="10"/>
        <rFont val="Arial"/>
        <family val="2"/>
      </rPr>
      <t xml:space="preserve">c = </t>
    </r>
  </si>
  <si>
    <r>
      <t>Strain in Tension steel, e</t>
    </r>
    <r>
      <rPr>
        <vertAlign val="subscript"/>
        <sz val="10"/>
        <rFont val="Arial"/>
        <family val="2"/>
      </rPr>
      <t>t</t>
    </r>
    <r>
      <rPr>
        <sz val="10"/>
        <rFont val="Arial"/>
        <family val="2"/>
      </rPr>
      <t xml:space="preserve"> = [(d-c)/c]0.003 = </t>
    </r>
  </si>
  <si>
    <t xml:space="preserve">f = 0.75+ 0.15 (d/c -1) = </t>
  </si>
  <si>
    <r>
      <t>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A</t>
    </r>
    <r>
      <rPr>
        <vertAlign val="subscript"/>
        <sz val="10"/>
        <rFont val="Arial"/>
        <family val="2"/>
      </rPr>
      <t xml:space="preserve">s </t>
    </r>
    <r>
      <rPr>
        <sz val="10"/>
        <rFont val="Arial"/>
        <family val="2"/>
      </rPr>
      <t>f</t>
    </r>
    <r>
      <rPr>
        <vertAlign val="subscript"/>
        <sz val="10"/>
        <rFont val="Arial"/>
        <family val="2"/>
      </rPr>
      <t xml:space="preserve">y </t>
    </r>
    <r>
      <rPr>
        <sz val="10"/>
        <rFont val="Arial"/>
        <family val="2"/>
      </rPr>
      <t xml:space="preserve">(d - a/2) = </t>
    </r>
  </si>
  <si>
    <r>
      <t>R</t>
    </r>
    <r>
      <rPr>
        <vertAlign val="subscript"/>
        <sz val="10"/>
        <rFont val="Arial"/>
        <family val="2"/>
      </rPr>
      <t>N</t>
    </r>
    <r>
      <rPr>
        <sz val="10"/>
        <rFont val="Arial"/>
        <family val="2"/>
      </rPr>
      <t xml:space="preserve"> = M</t>
    </r>
    <r>
      <rPr>
        <vertAlign val="subscript"/>
        <sz val="10"/>
        <rFont val="Arial"/>
        <family val="2"/>
      </rPr>
      <t xml:space="preserve">U </t>
    </r>
    <r>
      <rPr>
        <sz val="10"/>
        <rFont val="Arial"/>
        <family val="2"/>
      </rPr>
      <t>/ (f b d</t>
    </r>
    <r>
      <rPr>
        <vertAlign val="superscript"/>
        <sz val="10"/>
        <rFont val="Arial"/>
        <family val="2"/>
      </rPr>
      <t>2</t>
    </r>
    <r>
      <rPr>
        <sz val="10"/>
        <rFont val="Arial"/>
        <family val="2"/>
      </rPr>
      <t xml:space="preserve">) = </t>
    </r>
  </si>
  <si>
    <r>
      <t>A</t>
    </r>
    <r>
      <rPr>
        <vertAlign val="subscript"/>
        <sz val="10"/>
        <rFont val="Arial"/>
        <family val="2"/>
      </rPr>
      <t>sREQD</t>
    </r>
    <r>
      <rPr>
        <sz val="10"/>
        <rFont val="Arial"/>
        <family val="2"/>
      </rPr>
      <t xml:space="preserve"> =  r</t>
    </r>
    <r>
      <rPr>
        <vertAlign val="subscript"/>
        <sz val="10"/>
        <rFont val="Arial"/>
        <family val="2"/>
      </rPr>
      <t>REQD</t>
    </r>
    <r>
      <rPr>
        <sz val="10"/>
        <rFont val="Arial"/>
        <family val="2"/>
      </rPr>
      <t xml:space="preserve"> b d =</t>
    </r>
  </si>
  <si>
    <r>
      <t>Area of Steel, A</t>
    </r>
    <r>
      <rPr>
        <i/>
        <vertAlign val="subscript"/>
        <sz val="10"/>
        <rFont val="Arial"/>
        <family val="2"/>
      </rPr>
      <t>s</t>
    </r>
    <r>
      <rPr>
        <sz val="10"/>
        <rFont val="Arial"/>
        <family val="2"/>
      </rPr>
      <t xml:space="preserve"> ≥ 1.3 b h / 2(b+h) f</t>
    </r>
    <r>
      <rPr>
        <vertAlign val="subscript"/>
        <sz val="10"/>
        <rFont val="Arial"/>
        <family val="2"/>
      </rPr>
      <t>y</t>
    </r>
    <r>
      <rPr>
        <sz val="10"/>
        <rFont val="Arial"/>
        <family val="2"/>
      </rPr>
      <t xml:space="preserve"> = </t>
    </r>
  </si>
  <si>
    <r>
      <t>Limits of A</t>
    </r>
    <r>
      <rPr>
        <vertAlign val="subscript"/>
        <sz val="10"/>
        <rFont val="Arial"/>
        <family val="2"/>
      </rPr>
      <t>s</t>
    </r>
    <r>
      <rPr>
        <sz val="10"/>
        <rFont val="Arial"/>
        <family val="2"/>
      </rPr>
      <t>:  0.11 ≤ A</t>
    </r>
    <r>
      <rPr>
        <vertAlign val="subscript"/>
        <sz val="10"/>
        <rFont val="Arial"/>
        <family val="2"/>
      </rPr>
      <t>s</t>
    </r>
    <r>
      <rPr>
        <sz val="10"/>
        <rFont val="Arial"/>
        <family val="2"/>
      </rPr>
      <t xml:space="preserve"> ≤0.60</t>
    </r>
  </si>
  <si>
    <r>
      <t>Exposure Factor, g</t>
    </r>
    <r>
      <rPr>
        <vertAlign val="subscript"/>
        <sz val="10"/>
        <rFont val="Arial"/>
        <family val="2"/>
      </rPr>
      <t>e</t>
    </r>
    <r>
      <rPr>
        <sz val="10"/>
        <rFont val="Arial"/>
        <family val="2"/>
      </rPr>
      <t xml:space="preserve"> = </t>
    </r>
  </si>
  <si>
    <t xml:space="preserve">r = As/( b d) = </t>
  </si>
  <si>
    <r>
      <t>k= [(r n )</t>
    </r>
    <r>
      <rPr>
        <vertAlign val="superscript"/>
        <sz val="10"/>
        <rFont val="Arial"/>
        <family val="2"/>
      </rPr>
      <t>2</t>
    </r>
    <r>
      <rPr>
        <sz val="10"/>
        <rFont val="Arial"/>
        <family val="2"/>
      </rPr>
      <t xml:space="preserve"> + 2 r n ]</t>
    </r>
    <r>
      <rPr>
        <vertAlign val="superscript"/>
        <sz val="10"/>
        <rFont val="Arial"/>
        <family val="2"/>
      </rPr>
      <t>0.5</t>
    </r>
    <r>
      <rPr>
        <sz val="10"/>
        <rFont val="Arial"/>
        <family val="2"/>
      </rPr>
      <t xml:space="preserve"> - r n =</t>
    </r>
  </si>
  <si>
    <r>
      <t>r = A</t>
    </r>
    <r>
      <rPr>
        <vertAlign val="subscript"/>
        <sz val="10"/>
        <rFont val="Arial"/>
        <family val="2"/>
      </rPr>
      <t>s</t>
    </r>
    <r>
      <rPr>
        <sz val="10"/>
        <rFont val="Arial"/>
        <family val="2"/>
      </rPr>
      <t xml:space="preserve">/( b d) = </t>
    </r>
  </si>
  <si>
    <r>
      <t>Strain Ratio b</t>
    </r>
    <r>
      <rPr>
        <vertAlign val="subscript"/>
        <sz val="10"/>
        <rFont val="Arial"/>
        <family val="2"/>
      </rPr>
      <t>s</t>
    </r>
    <r>
      <rPr>
        <sz val="10"/>
        <rFont val="Arial"/>
        <family val="2"/>
      </rPr>
      <t xml:space="preserve"> = 1 + d</t>
    </r>
    <r>
      <rPr>
        <vertAlign val="subscript"/>
        <sz val="10"/>
        <rFont val="Arial"/>
        <family val="2"/>
      </rPr>
      <t>c</t>
    </r>
    <r>
      <rPr>
        <sz val="10"/>
        <rFont val="Arial"/>
        <family val="2"/>
      </rPr>
      <t xml:space="preserve"> /[0.7*(h-d</t>
    </r>
    <r>
      <rPr>
        <vertAlign val="subscript"/>
        <sz val="10"/>
        <rFont val="Arial"/>
        <family val="2"/>
      </rPr>
      <t>c</t>
    </r>
    <r>
      <rPr>
        <sz val="10"/>
        <rFont val="Arial"/>
        <family val="2"/>
      </rPr>
      <t xml:space="preserve">)] = </t>
    </r>
  </si>
  <si>
    <r>
      <t>Spacing Limit, s</t>
    </r>
    <r>
      <rPr>
        <vertAlign val="subscript"/>
        <sz val="10"/>
        <rFont val="Arial"/>
        <family val="2"/>
      </rPr>
      <t>max</t>
    </r>
    <r>
      <rPr>
        <sz val="10"/>
        <rFont val="Arial"/>
        <family val="2"/>
      </rPr>
      <t xml:space="preserve"> = 700g</t>
    </r>
    <r>
      <rPr>
        <vertAlign val="subscript"/>
        <sz val="10"/>
        <rFont val="Arial"/>
        <family val="2"/>
      </rPr>
      <t>e</t>
    </r>
    <r>
      <rPr>
        <sz val="10"/>
        <rFont val="Arial"/>
        <family val="2"/>
      </rPr>
      <t xml:space="preserve"> / (b</t>
    </r>
    <r>
      <rPr>
        <vertAlign val="subscript"/>
        <sz val="10"/>
        <rFont val="Arial"/>
        <family val="2"/>
      </rPr>
      <t>s</t>
    </r>
    <r>
      <rPr>
        <sz val="10"/>
        <rFont val="Arial"/>
        <family val="2"/>
      </rPr>
      <t xml:space="preserve"> f</t>
    </r>
    <r>
      <rPr>
        <vertAlign val="subscript"/>
        <sz val="10"/>
        <rFont val="Arial"/>
        <family val="2"/>
      </rPr>
      <t>s</t>
    </r>
    <r>
      <rPr>
        <sz val="10"/>
        <rFont val="Arial"/>
        <family val="2"/>
      </rPr>
      <t>) - 2d</t>
    </r>
    <r>
      <rPr>
        <vertAlign val="subscript"/>
        <sz val="10"/>
        <rFont val="Arial"/>
        <family val="2"/>
      </rPr>
      <t>c</t>
    </r>
    <r>
      <rPr>
        <sz val="10"/>
        <rFont val="Arial"/>
        <family val="2"/>
      </rPr>
      <t xml:space="preserve">= </t>
    </r>
  </si>
  <si>
    <t xml:space="preserve">Consider 12 in section of Barrier ∴ b = </t>
  </si>
  <si>
    <r>
      <t>c = A</t>
    </r>
    <r>
      <rPr>
        <vertAlign val="subscript"/>
        <sz val="10"/>
        <rFont val="Arial"/>
        <family val="2"/>
      </rPr>
      <t>s</t>
    </r>
    <r>
      <rPr>
        <sz val="10"/>
        <rFont val="Arial"/>
        <family val="2"/>
      </rPr>
      <t xml:space="preserve"> f</t>
    </r>
    <r>
      <rPr>
        <vertAlign val="subscript"/>
        <sz val="10"/>
        <rFont val="Arial"/>
        <family val="2"/>
      </rPr>
      <t>y</t>
    </r>
    <r>
      <rPr>
        <sz val="10"/>
        <rFont val="Arial"/>
        <family val="2"/>
      </rPr>
      <t xml:space="preserve"> / (0.85 f'</t>
    </r>
    <r>
      <rPr>
        <vertAlign val="subscript"/>
        <sz val="10"/>
        <rFont val="Arial"/>
        <family val="2"/>
      </rPr>
      <t>c</t>
    </r>
    <r>
      <rPr>
        <sz val="10"/>
        <rFont val="Arial"/>
        <family val="2"/>
      </rPr>
      <t xml:space="preserve"> b</t>
    </r>
    <r>
      <rPr>
        <vertAlign val="subscript"/>
        <sz val="10"/>
        <rFont val="Arial"/>
        <family val="2"/>
      </rPr>
      <t>1</t>
    </r>
    <r>
      <rPr>
        <sz val="10"/>
        <rFont val="Arial"/>
        <family val="2"/>
      </rPr>
      <t xml:space="preserve"> b) = </t>
    </r>
  </si>
  <si>
    <t xml:space="preserve">f = </t>
  </si>
  <si>
    <r>
      <t>M</t>
    </r>
    <r>
      <rPr>
        <vertAlign val="subscript"/>
        <sz val="10"/>
        <rFont val="Arial"/>
        <family val="2"/>
      </rPr>
      <t>c</t>
    </r>
    <r>
      <rPr>
        <sz val="10"/>
        <rFont val="Arial"/>
        <family val="2"/>
      </rPr>
      <t xml:space="preserve"> = 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A</t>
    </r>
    <r>
      <rPr>
        <vertAlign val="subscript"/>
        <sz val="10"/>
        <rFont val="Arial"/>
        <family val="2"/>
      </rPr>
      <t xml:space="preserve">s </t>
    </r>
    <r>
      <rPr>
        <sz val="10"/>
        <rFont val="Arial"/>
        <family val="2"/>
      </rPr>
      <t>f</t>
    </r>
    <r>
      <rPr>
        <vertAlign val="subscript"/>
        <sz val="10"/>
        <rFont val="Arial"/>
        <family val="2"/>
      </rPr>
      <t xml:space="preserve">y </t>
    </r>
    <r>
      <rPr>
        <sz val="10"/>
        <rFont val="Arial"/>
        <family val="2"/>
      </rPr>
      <t xml:space="preserve">(d - a/2) /b = </t>
    </r>
  </si>
  <si>
    <r>
      <t>Unit width equals height of Barrier ∴ b = B</t>
    </r>
    <r>
      <rPr>
        <vertAlign val="subscript"/>
        <sz val="10"/>
        <rFont val="Arial"/>
        <family val="2"/>
      </rPr>
      <t>H</t>
    </r>
    <r>
      <rPr>
        <sz val="10"/>
        <rFont val="Arial"/>
        <family val="2"/>
      </rPr>
      <t xml:space="preserve"> = </t>
    </r>
  </si>
  <si>
    <r>
      <t>M</t>
    </r>
    <r>
      <rPr>
        <vertAlign val="subscript"/>
        <sz val="10"/>
        <rFont val="Arial"/>
        <family val="2"/>
      </rPr>
      <t>w</t>
    </r>
    <r>
      <rPr>
        <sz val="10"/>
        <rFont val="Arial"/>
        <family val="2"/>
      </rPr>
      <t xml:space="preserve"> = 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A</t>
    </r>
    <r>
      <rPr>
        <vertAlign val="subscript"/>
        <sz val="10"/>
        <rFont val="Arial"/>
        <family val="2"/>
      </rPr>
      <t xml:space="preserve">s </t>
    </r>
    <r>
      <rPr>
        <sz val="10"/>
        <rFont val="Arial"/>
        <family val="2"/>
      </rPr>
      <t>f</t>
    </r>
    <r>
      <rPr>
        <vertAlign val="subscript"/>
        <sz val="10"/>
        <rFont val="Arial"/>
        <family val="2"/>
      </rPr>
      <t xml:space="preserve">y </t>
    </r>
    <r>
      <rPr>
        <sz val="10"/>
        <rFont val="Arial"/>
        <family val="2"/>
      </rPr>
      <t xml:space="preserve">(d - a/2) = </t>
    </r>
  </si>
  <si>
    <t xml:space="preserve">Consider 12in section of Slab ∴ b = </t>
  </si>
  <si>
    <r>
      <t>Total DL Factored Moment, M</t>
    </r>
    <r>
      <rPr>
        <vertAlign val="subscript"/>
        <sz val="10"/>
        <rFont val="Arial"/>
        <family val="2"/>
      </rPr>
      <t>U(D)</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DC</t>
    </r>
    <r>
      <rPr>
        <sz val="10"/>
        <rFont val="Arial"/>
        <family val="2"/>
      </rPr>
      <t xml:space="preserve"> ( M</t>
    </r>
    <r>
      <rPr>
        <vertAlign val="subscript"/>
        <sz val="10"/>
        <rFont val="Arial"/>
        <family val="2"/>
      </rPr>
      <t>CD1</t>
    </r>
    <r>
      <rPr>
        <sz val="10"/>
        <rFont val="Arial"/>
        <family val="2"/>
      </rPr>
      <t xml:space="preserve"> + M</t>
    </r>
    <r>
      <rPr>
        <vertAlign val="subscript"/>
        <sz val="10"/>
        <rFont val="Arial"/>
        <family val="2"/>
      </rPr>
      <t>DC2</t>
    </r>
    <r>
      <rPr>
        <sz val="10"/>
        <rFont val="Arial"/>
        <family val="2"/>
      </rPr>
      <t xml:space="preserve"> + M</t>
    </r>
    <r>
      <rPr>
        <vertAlign val="subscript"/>
        <sz val="10"/>
        <rFont val="Arial"/>
        <family val="2"/>
      </rPr>
      <t>DC3</t>
    </r>
    <r>
      <rPr>
        <sz val="10"/>
        <rFont val="Arial"/>
        <family val="2"/>
      </rPr>
      <t xml:space="preserve"> + M</t>
    </r>
    <r>
      <rPr>
        <vertAlign val="subscript"/>
        <sz val="10"/>
        <rFont val="Arial"/>
        <family val="2"/>
      </rPr>
      <t>DC4</t>
    </r>
    <r>
      <rPr>
        <sz val="10"/>
        <rFont val="Arial"/>
        <family val="2"/>
      </rPr>
      <t xml:space="preserve">) = </t>
    </r>
  </si>
  <si>
    <r>
      <t>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[T (d - a/2) - P</t>
    </r>
    <r>
      <rPr>
        <vertAlign val="subscript"/>
        <sz val="10"/>
        <rFont val="Arial"/>
        <family val="2"/>
      </rPr>
      <t>T</t>
    </r>
    <r>
      <rPr>
        <sz val="10"/>
        <rFont val="Arial"/>
        <family val="2"/>
      </rPr>
      <t>(d/2 - a/2)]</t>
    </r>
  </si>
  <si>
    <r>
      <t>a = C / (f'</t>
    </r>
    <r>
      <rPr>
        <vertAlign val="subscript"/>
        <sz val="10"/>
        <rFont val="Arial"/>
        <family val="2"/>
      </rPr>
      <t>c</t>
    </r>
    <r>
      <rPr>
        <sz val="10"/>
        <rFont val="Arial"/>
        <family val="2"/>
      </rPr>
      <t xml:space="preserve"> b</t>
    </r>
    <r>
      <rPr>
        <vertAlign val="subscript"/>
        <sz val="10"/>
        <rFont val="Arial"/>
        <family val="2"/>
      </rPr>
      <t>1</t>
    </r>
    <r>
      <rPr>
        <sz val="10"/>
        <rFont val="Arial"/>
        <family val="2"/>
      </rPr>
      <t xml:space="preserve"> b) = </t>
    </r>
  </si>
  <si>
    <r>
      <t>c = a/ b</t>
    </r>
    <r>
      <rPr>
        <vertAlign val="subscript"/>
        <sz val="10"/>
        <rFont val="Arial"/>
        <family val="2"/>
      </rPr>
      <t>1</t>
    </r>
    <r>
      <rPr>
        <sz val="10"/>
        <rFont val="Arial"/>
        <family val="2"/>
      </rPr>
      <t xml:space="preserve">  = </t>
    </r>
  </si>
  <si>
    <r>
      <t>f</t>
    </r>
    <r>
      <rPr>
        <vertAlign val="subscript"/>
        <sz val="10"/>
        <rFont val="Arial"/>
        <family val="2"/>
      </rPr>
      <t>s</t>
    </r>
    <r>
      <rPr>
        <sz val="10"/>
        <rFont val="Arial"/>
        <family val="2"/>
      </rPr>
      <t xml:space="preserve"> =min( e</t>
    </r>
    <r>
      <rPr>
        <vertAlign val="subscript"/>
        <sz val="10"/>
        <rFont val="Arial"/>
        <family val="2"/>
      </rPr>
      <t>t</t>
    </r>
    <r>
      <rPr>
        <sz val="10"/>
        <rFont val="Arial"/>
        <family val="2"/>
      </rPr>
      <t xml:space="preserve"> E</t>
    </r>
    <r>
      <rPr>
        <vertAlign val="subscript"/>
        <sz val="10"/>
        <rFont val="Arial"/>
        <family val="2"/>
      </rPr>
      <t>s</t>
    </r>
    <r>
      <rPr>
        <sz val="10"/>
        <rFont val="Arial"/>
        <family val="2"/>
      </rPr>
      <t>, f</t>
    </r>
    <r>
      <rPr>
        <vertAlign val="subscript"/>
        <sz val="10"/>
        <rFont val="Arial"/>
        <family val="2"/>
      </rPr>
      <t>y</t>
    </r>
    <r>
      <rPr>
        <sz val="10"/>
        <rFont val="Arial"/>
        <family val="2"/>
      </rPr>
      <t xml:space="preserve"> ) = </t>
    </r>
  </si>
  <si>
    <r>
      <t>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[T (d - a/2) - P</t>
    </r>
    <r>
      <rPr>
        <vertAlign val="subscript"/>
        <sz val="10"/>
        <rFont val="Arial"/>
        <family val="2"/>
      </rPr>
      <t>T</t>
    </r>
    <r>
      <rPr>
        <sz val="10"/>
        <rFont val="Arial"/>
        <family val="2"/>
      </rPr>
      <t xml:space="preserve">(d/2 - a/2)] = </t>
    </r>
  </si>
  <si>
    <r>
      <t>Load Factor for M</t>
    </r>
    <r>
      <rPr>
        <vertAlign val="subscript"/>
        <sz val="10"/>
        <rFont val="Arial"/>
        <family val="2"/>
      </rPr>
      <t>DC</t>
    </r>
    <r>
      <rPr>
        <sz val="10"/>
        <rFont val="Arial"/>
        <family val="2"/>
      </rPr>
      <t>, g</t>
    </r>
    <r>
      <rPr>
        <vertAlign val="subscript"/>
        <sz val="10"/>
        <rFont val="Arial"/>
        <family val="2"/>
      </rPr>
      <t>p-DC</t>
    </r>
    <r>
      <rPr>
        <sz val="10"/>
        <rFont val="Arial"/>
        <family val="2"/>
      </rPr>
      <t xml:space="preserve"> = </t>
    </r>
  </si>
  <si>
    <r>
      <t>Load Factor for M</t>
    </r>
    <r>
      <rPr>
        <vertAlign val="subscript"/>
        <sz val="10"/>
        <rFont val="Arial"/>
        <family val="2"/>
      </rPr>
      <t>DW</t>
    </r>
    <r>
      <rPr>
        <sz val="10"/>
        <rFont val="Arial"/>
        <family val="2"/>
      </rPr>
      <t>, g</t>
    </r>
    <r>
      <rPr>
        <vertAlign val="subscript"/>
        <sz val="10"/>
        <rFont val="Arial"/>
        <family val="2"/>
      </rPr>
      <t>p-DW</t>
    </r>
    <r>
      <rPr>
        <sz val="10"/>
        <rFont val="Arial"/>
        <family val="2"/>
      </rPr>
      <t xml:space="preserve"> = </t>
    </r>
  </si>
  <si>
    <r>
      <t>M</t>
    </r>
    <r>
      <rPr>
        <vertAlign val="subscript"/>
        <sz val="10"/>
        <rFont val="Arial"/>
        <family val="2"/>
      </rPr>
      <t>U(D)</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p-DC</t>
    </r>
    <r>
      <rPr>
        <sz val="10"/>
        <rFont val="Arial"/>
        <family val="2"/>
      </rPr>
      <t xml:space="preserve"> ( M</t>
    </r>
    <r>
      <rPr>
        <vertAlign val="subscript"/>
        <sz val="10"/>
        <rFont val="Arial"/>
        <family val="2"/>
      </rPr>
      <t>CD1</t>
    </r>
    <r>
      <rPr>
        <sz val="10"/>
        <rFont val="Arial"/>
        <family val="2"/>
      </rPr>
      <t xml:space="preserve"> + M</t>
    </r>
    <r>
      <rPr>
        <vertAlign val="subscript"/>
        <sz val="10"/>
        <rFont val="Arial"/>
        <family val="2"/>
      </rPr>
      <t>DC2</t>
    </r>
    <r>
      <rPr>
        <sz val="10"/>
        <rFont val="Arial"/>
        <family val="2"/>
      </rPr>
      <t xml:space="preserve"> + M</t>
    </r>
    <r>
      <rPr>
        <vertAlign val="subscript"/>
        <sz val="10"/>
        <rFont val="Arial"/>
        <family val="2"/>
      </rPr>
      <t>DC3</t>
    </r>
    <r>
      <rPr>
        <sz val="10"/>
        <rFont val="Arial"/>
        <family val="2"/>
      </rPr>
      <t xml:space="preserve"> + M</t>
    </r>
    <r>
      <rPr>
        <vertAlign val="subscript"/>
        <sz val="10"/>
        <rFont val="Arial"/>
        <family val="2"/>
      </rPr>
      <t xml:space="preserve">DC4 </t>
    </r>
    <r>
      <rPr>
        <sz val="10"/>
        <rFont val="Arial"/>
        <family val="2"/>
      </rPr>
      <t>+ M</t>
    </r>
    <r>
      <rPr>
        <vertAlign val="subscript"/>
        <sz val="10"/>
        <rFont val="Arial"/>
        <family val="2"/>
      </rPr>
      <t>DC5</t>
    </r>
    <r>
      <rPr>
        <sz val="10"/>
        <rFont val="Arial"/>
        <family val="2"/>
      </rPr>
      <t>) + g</t>
    </r>
    <r>
      <rPr>
        <vertAlign val="subscript"/>
        <sz val="10"/>
        <rFont val="Arial"/>
        <family val="2"/>
      </rPr>
      <t>p-DW</t>
    </r>
    <r>
      <rPr>
        <sz val="10"/>
        <rFont val="Arial"/>
        <family val="2"/>
      </rPr>
      <t xml:space="preserve"> M</t>
    </r>
    <r>
      <rPr>
        <vertAlign val="subscript"/>
        <sz val="10"/>
        <rFont val="Arial"/>
        <family val="2"/>
      </rPr>
      <t>DW</t>
    </r>
    <r>
      <rPr>
        <sz val="10"/>
        <rFont val="Arial"/>
        <family val="2"/>
      </rPr>
      <t xml:space="preserve"> = </t>
    </r>
  </si>
  <si>
    <r>
      <t>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[T (d - a/2) - P</t>
    </r>
    <r>
      <rPr>
        <vertAlign val="subscript"/>
        <sz val="10"/>
        <rFont val="Arial"/>
        <family val="2"/>
      </rPr>
      <t>CS</t>
    </r>
    <r>
      <rPr>
        <sz val="10"/>
        <rFont val="Arial"/>
        <family val="2"/>
      </rPr>
      <t>(d/2 - a/2)]</t>
    </r>
  </si>
  <si>
    <r>
      <t>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[T (d - a/2) - P</t>
    </r>
    <r>
      <rPr>
        <vertAlign val="subscript"/>
        <sz val="10"/>
        <rFont val="Arial"/>
        <family val="2"/>
      </rPr>
      <t>CS</t>
    </r>
    <r>
      <rPr>
        <sz val="10"/>
        <rFont val="Arial"/>
        <family val="2"/>
      </rPr>
      <t xml:space="preserve">(d/2 - a/2)] = </t>
    </r>
  </si>
  <si>
    <r>
      <t>M</t>
    </r>
    <r>
      <rPr>
        <vertAlign val="subscript"/>
        <sz val="10"/>
        <rFont val="Arial"/>
        <family val="2"/>
      </rPr>
      <t>U(D)</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p-DC</t>
    </r>
    <r>
      <rPr>
        <sz val="10"/>
        <rFont val="Arial"/>
        <family val="2"/>
      </rPr>
      <t xml:space="preserve"> ( M</t>
    </r>
    <r>
      <rPr>
        <vertAlign val="subscript"/>
        <sz val="10"/>
        <rFont val="Arial"/>
        <family val="2"/>
      </rPr>
      <t>CD1</t>
    </r>
    <r>
      <rPr>
        <sz val="10"/>
        <rFont val="Arial"/>
        <family val="2"/>
      </rPr>
      <t xml:space="preserve"> + M</t>
    </r>
    <r>
      <rPr>
        <vertAlign val="subscript"/>
        <sz val="10"/>
        <rFont val="Arial"/>
        <family val="2"/>
      </rPr>
      <t>DC2</t>
    </r>
    <r>
      <rPr>
        <sz val="10"/>
        <rFont val="Arial"/>
        <family val="2"/>
      </rPr>
      <t xml:space="preserve"> + M</t>
    </r>
    <r>
      <rPr>
        <vertAlign val="subscript"/>
        <sz val="10"/>
        <rFont val="Arial"/>
        <family val="2"/>
      </rPr>
      <t>DC3</t>
    </r>
    <r>
      <rPr>
        <sz val="10"/>
        <rFont val="Arial"/>
        <family val="2"/>
      </rPr>
      <t xml:space="preserve"> + M</t>
    </r>
    <r>
      <rPr>
        <vertAlign val="subscript"/>
        <sz val="10"/>
        <rFont val="Arial"/>
        <family val="2"/>
      </rPr>
      <t>DC4</t>
    </r>
    <r>
      <rPr>
        <sz val="10"/>
        <rFont val="Arial"/>
        <family val="2"/>
      </rPr>
      <t xml:space="preserve"> + M</t>
    </r>
    <r>
      <rPr>
        <vertAlign val="subscript"/>
        <sz val="10"/>
        <rFont val="Arial"/>
        <family val="2"/>
      </rPr>
      <t>DC5</t>
    </r>
    <r>
      <rPr>
        <sz val="10"/>
        <rFont val="Arial"/>
        <family val="2"/>
      </rPr>
      <t>) + g</t>
    </r>
    <r>
      <rPr>
        <vertAlign val="subscript"/>
        <sz val="10"/>
        <rFont val="Arial"/>
        <family val="2"/>
      </rPr>
      <t>p-DW</t>
    </r>
    <r>
      <rPr>
        <sz val="10"/>
        <rFont val="Arial"/>
        <family val="2"/>
      </rPr>
      <t xml:space="preserve"> M</t>
    </r>
    <r>
      <rPr>
        <vertAlign val="subscript"/>
        <sz val="10"/>
        <rFont val="Arial"/>
        <family val="2"/>
      </rPr>
      <t>DW</t>
    </r>
    <r>
      <rPr>
        <sz val="10"/>
        <rFont val="Arial"/>
        <family val="2"/>
      </rPr>
      <t xml:space="preserve"> = </t>
    </r>
  </si>
  <si>
    <r>
      <t>M</t>
    </r>
    <r>
      <rPr>
        <vertAlign val="subscript"/>
        <sz val="10"/>
        <rFont val="Arial"/>
        <family val="2"/>
      </rPr>
      <t>U(LL+I)</t>
    </r>
    <r>
      <rPr>
        <sz val="10"/>
        <rFont val="Arial"/>
        <family val="2"/>
      </rPr>
      <t xml:space="preserve"> = h</t>
    </r>
    <r>
      <rPr>
        <vertAlign val="subscript"/>
        <sz val="10"/>
        <rFont val="Arial"/>
        <family val="2"/>
      </rPr>
      <t xml:space="preserve">i </t>
    </r>
    <r>
      <rPr>
        <sz val="10"/>
        <rFont val="Arial"/>
        <family val="2"/>
      </rPr>
      <t>g</t>
    </r>
    <r>
      <rPr>
        <vertAlign val="subscript"/>
        <sz val="10"/>
        <rFont val="Arial"/>
        <family val="2"/>
      </rPr>
      <t xml:space="preserve">LL+I </t>
    </r>
    <r>
      <rPr>
        <sz val="10"/>
        <rFont val="Arial"/>
        <family val="2"/>
      </rPr>
      <t>M</t>
    </r>
    <r>
      <rPr>
        <vertAlign val="subscript"/>
        <sz val="10"/>
        <rFont val="Arial"/>
        <family val="2"/>
      </rPr>
      <t>LL+I</t>
    </r>
    <r>
      <rPr>
        <sz val="10"/>
        <rFont val="Arial"/>
        <family val="2"/>
      </rPr>
      <t xml:space="preserve"> = </t>
    </r>
  </si>
  <si>
    <r>
      <t>M</t>
    </r>
    <r>
      <rPr>
        <vertAlign val="subscript"/>
        <sz val="10"/>
        <rFont val="Arial"/>
        <family val="2"/>
      </rPr>
      <t>r</t>
    </r>
    <r>
      <rPr>
        <sz val="10"/>
        <rFont val="Arial"/>
        <family val="2"/>
      </rPr>
      <t xml:space="preserve"> = fM</t>
    </r>
    <r>
      <rPr>
        <vertAlign val="subscript"/>
        <sz val="10"/>
        <rFont val="Arial"/>
        <family val="2"/>
      </rPr>
      <t>n</t>
    </r>
    <r>
      <rPr>
        <sz val="10"/>
        <rFont val="Arial"/>
        <family val="2"/>
      </rPr>
      <t xml:space="preserve"> = f A</t>
    </r>
    <r>
      <rPr>
        <vertAlign val="subscript"/>
        <sz val="10"/>
        <rFont val="Arial"/>
        <family val="2"/>
      </rPr>
      <t xml:space="preserve">s </t>
    </r>
    <r>
      <rPr>
        <sz val="10"/>
        <rFont val="Arial"/>
        <family val="2"/>
      </rPr>
      <t>f</t>
    </r>
    <r>
      <rPr>
        <vertAlign val="subscript"/>
        <sz val="10"/>
        <rFont val="Arial"/>
        <family val="2"/>
      </rPr>
      <t xml:space="preserve">s </t>
    </r>
    <r>
      <rPr>
        <sz val="10"/>
        <rFont val="Arial"/>
        <family val="2"/>
      </rPr>
      <t xml:space="preserve">(d - a/2) = </t>
    </r>
  </si>
  <si>
    <r>
      <t>Load Factor for M</t>
    </r>
    <r>
      <rPr>
        <vertAlign val="subscript"/>
        <sz val="10"/>
        <rFont val="Arial"/>
        <family val="2"/>
      </rPr>
      <t>WS</t>
    </r>
    <r>
      <rPr>
        <sz val="10"/>
        <rFont val="Arial"/>
        <family val="2"/>
      </rPr>
      <t>,</t>
    </r>
    <r>
      <rPr>
        <vertAlign val="subscript"/>
        <sz val="10"/>
        <rFont val="Arial"/>
        <family val="2"/>
      </rPr>
      <t xml:space="preserve"> </t>
    </r>
    <r>
      <rPr>
        <sz val="10"/>
        <rFont val="Arial"/>
        <family val="2"/>
      </rPr>
      <t>g</t>
    </r>
    <r>
      <rPr>
        <vertAlign val="subscript"/>
        <sz val="10"/>
        <rFont val="Arial"/>
        <family val="2"/>
      </rPr>
      <t>WS</t>
    </r>
    <r>
      <rPr>
        <sz val="10"/>
        <rFont val="Arial"/>
        <family val="2"/>
      </rPr>
      <t xml:space="preserve"> = </t>
    </r>
  </si>
  <si>
    <r>
      <t>M</t>
    </r>
    <r>
      <rPr>
        <vertAlign val="subscript"/>
        <sz val="10"/>
        <rFont val="Arial"/>
        <family val="2"/>
      </rPr>
      <t>U(LL+I)</t>
    </r>
    <r>
      <rPr>
        <sz val="10"/>
        <rFont val="Arial"/>
        <family val="2"/>
      </rPr>
      <t xml:space="preserve"> = h</t>
    </r>
    <r>
      <rPr>
        <vertAlign val="subscript"/>
        <sz val="10"/>
        <rFont val="Arial"/>
        <family val="2"/>
      </rPr>
      <t>i</t>
    </r>
    <r>
      <rPr>
        <sz val="10"/>
        <rFont val="Arial"/>
        <family val="2"/>
      </rPr>
      <t>*g</t>
    </r>
    <r>
      <rPr>
        <vertAlign val="subscript"/>
        <sz val="10"/>
        <rFont val="Arial"/>
        <family val="2"/>
      </rPr>
      <t>LL+I</t>
    </r>
    <r>
      <rPr>
        <sz val="10"/>
        <rFont val="Arial"/>
        <family val="2"/>
      </rPr>
      <t>M</t>
    </r>
    <r>
      <rPr>
        <vertAlign val="subscript"/>
        <sz val="10"/>
        <rFont val="Arial"/>
        <family val="2"/>
      </rPr>
      <t>LL+I</t>
    </r>
    <r>
      <rPr>
        <sz val="10"/>
        <rFont val="Arial"/>
        <family val="2"/>
      </rPr>
      <t xml:space="preserve"> = </t>
    </r>
  </si>
  <si>
    <r>
      <t>Factored Wind Moment, M</t>
    </r>
    <r>
      <rPr>
        <vertAlign val="subscript"/>
        <sz val="10"/>
        <rFont val="Arial"/>
        <family val="2"/>
      </rPr>
      <t>U(WS)</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WS</t>
    </r>
    <r>
      <rPr>
        <sz val="10"/>
        <rFont val="Arial"/>
        <family val="2"/>
      </rPr>
      <t xml:space="preserve"> M</t>
    </r>
    <r>
      <rPr>
        <vertAlign val="subscript"/>
        <sz val="10"/>
        <rFont val="Arial"/>
        <family val="2"/>
      </rPr>
      <t>WS</t>
    </r>
    <r>
      <rPr>
        <sz val="10"/>
        <rFont val="Arial"/>
        <family val="2"/>
      </rPr>
      <t xml:space="preserve"> = </t>
    </r>
  </si>
  <si>
    <r>
      <t>k= [(r n )2 + 2 r n ]</t>
    </r>
    <r>
      <rPr>
        <vertAlign val="superscript"/>
        <sz val="10"/>
        <rFont val="Arial"/>
        <family val="2"/>
      </rPr>
      <t>0.5</t>
    </r>
    <r>
      <rPr>
        <sz val="10"/>
        <rFont val="Arial"/>
        <family val="2"/>
      </rPr>
      <t xml:space="preserve"> - r n =</t>
    </r>
  </si>
  <si>
    <r>
      <t>Spacing Limit, s</t>
    </r>
    <r>
      <rPr>
        <vertAlign val="subscript"/>
        <sz val="10"/>
        <rFont val="Arial"/>
        <family val="2"/>
      </rPr>
      <t>max</t>
    </r>
    <r>
      <rPr>
        <sz val="10"/>
        <rFont val="Arial"/>
        <family val="2"/>
      </rPr>
      <t xml:space="preserve"> = 700g</t>
    </r>
    <r>
      <rPr>
        <vertAlign val="subscript"/>
        <sz val="10"/>
        <rFont val="Arial"/>
        <family val="2"/>
      </rPr>
      <t>e</t>
    </r>
    <r>
      <rPr>
        <sz val="10"/>
        <rFont val="Arial"/>
        <family val="2"/>
      </rPr>
      <t xml:space="preserve"> / (b</t>
    </r>
    <r>
      <rPr>
        <vertAlign val="subscript"/>
        <sz val="10"/>
        <rFont val="Arial"/>
        <family val="2"/>
      </rPr>
      <t>s</t>
    </r>
    <r>
      <rPr>
        <sz val="10"/>
        <rFont val="Arial"/>
        <family val="2"/>
      </rPr>
      <t xml:space="preserve"> f</t>
    </r>
    <r>
      <rPr>
        <vertAlign val="subscript"/>
        <sz val="10"/>
        <rFont val="Arial"/>
        <family val="2"/>
      </rPr>
      <t>s</t>
    </r>
    <r>
      <rPr>
        <sz val="10"/>
        <rFont val="Arial"/>
        <family val="2"/>
      </rPr>
      <t>) - 2d</t>
    </r>
    <r>
      <rPr>
        <vertAlign val="subscript"/>
        <sz val="10"/>
        <rFont val="Arial"/>
        <family val="2"/>
      </rPr>
      <t xml:space="preserve">c </t>
    </r>
    <r>
      <rPr>
        <sz val="10"/>
        <rFont val="Arial"/>
        <family val="2"/>
      </rPr>
      <t xml:space="preserve">= </t>
    </r>
  </si>
  <si>
    <r>
      <t>M</t>
    </r>
    <r>
      <rPr>
        <vertAlign val="subscript"/>
        <sz val="10"/>
        <rFont val="Arial"/>
        <family val="2"/>
      </rPr>
      <t>U(D)</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p-DC</t>
    </r>
    <r>
      <rPr>
        <sz val="10"/>
        <rFont val="Arial"/>
        <family val="2"/>
      </rPr>
      <t xml:space="preserve"> ( M</t>
    </r>
    <r>
      <rPr>
        <vertAlign val="subscript"/>
        <sz val="10"/>
        <rFont val="Arial"/>
        <family val="2"/>
      </rPr>
      <t>CD1</t>
    </r>
    <r>
      <rPr>
        <sz val="10"/>
        <rFont val="Arial"/>
        <family val="2"/>
      </rPr>
      <t xml:space="preserve"> + M</t>
    </r>
    <r>
      <rPr>
        <vertAlign val="subscript"/>
        <sz val="10"/>
        <rFont val="Arial"/>
        <family val="2"/>
      </rPr>
      <t>DC1i</t>
    </r>
    <r>
      <rPr>
        <sz val="10"/>
        <rFont val="Arial"/>
        <family val="2"/>
      </rPr>
      <t xml:space="preserve"> + M</t>
    </r>
    <r>
      <rPr>
        <vertAlign val="subscript"/>
        <sz val="10"/>
        <rFont val="Arial"/>
        <family val="2"/>
      </rPr>
      <t>DC2</t>
    </r>
    <r>
      <rPr>
        <sz val="10"/>
        <rFont val="Arial"/>
        <family val="2"/>
      </rPr>
      <t xml:space="preserve"> + M</t>
    </r>
    <r>
      <rPr>
        <vertAlign val="subscript"/>
        <sz val="10"/>
        <rFont val="Arial"/>
        <family val="2"/>
      </rPr>
      <t>DC2i</t>
    </r>
    <r>
      <rPr>
        <sz val="10"/>
        <rFont val="Arial"/>
        <family val="2"/>
      </rPr>
      <t xml:space="preserve"> + M</t>
    </r>
    <r>
      <rPr>
        <vertAlign val="subscript"/>
        <sz val="10"/>
        <rFont val="Arial"/>
        <family val="2"/>
      </rPr>
      <t>DC3</t>
    </r>
    <r>
      <rPr>
        <sz val="10"/>
        <rFont val="Arial"/>
        <family val="2"/>
      </rPr>
      <t xml:space="preserve"> + M</t>
    </r>
    <r>
      <rPr>
        <vertAlign val="subscript"/>
        <sz val="10"/>
        <rFont val="Arial"/>
        <family val="2"/>
      </rPr>
      <t xml:space="preserve">DC4 </t>
    </r>
    <r>
      <rPr>
        <sz val="10"/>
        <rFont val="Arial"/>
        <family val="2"/>
      </rPr>
      <t>+ M</t>
    </r>
    <r>
      <rPr>
        <vertAlign val="subscript"/>
        <sz val="10"/>
        <rFont val="Arial"/>
        <family val="2"/>
      </rPr>
      <t>DC5</t>
    </r>
    <r>
      <rPr>
        <sz val="10"/>
        <rFont val="Arial"/>
        <family val="2"/>
      </rPr>
      <t>) + g</t>
    </r>
    <r>
      <rPr>
        <vertAlign val="subscript"/>
        <sz val="10"/>
        <rFont val="Arial"/>
        <family val="2"/>
      </rPr>
      <t>p-DW</t>
    </r>
    <r>
      <rPr>
        <sz val="10"/>
        <rFont val="Arial"/>
        <family val="2"/>
      </rPr>
      <t xml:space="preserve"> (M</t>
    </r>
    <r>
      <rPr>
        <vertAlign val="subscript"/>
        <sz val="10"/>
        <rFont val="Arial"/>
        <family val="2"/>
      </rPr>
      <t>DW</t>
    </r>
    <r>
      <rPr>
        <sz val="10"/>
        <rFont val="Arial"/>
        <family val="2"/>
      </rPr>
      <t xml:space="preserve"> + M</t>
    </r>
    <r>
      <rPr>
        <vertAlign val="subscript"/>
        <sz val="10"/>
        <rFont val="Arial"/>
        <family val="2"/>
      </rPr>
      <t>DWi</t>
    </r>
    <r>
      <rPr>
        <sz val="10"/>
        <rFont val="Arial"/>
        <family val="2"/>
      </rPr>
      <t xml:space="preserve">) ) = </t>
    </r>
  </si>
  <si>
    <r>
      <t>M</t>
    </r>
    <r>
      <rPr>
        <vertAlign val="subscript"/>
        <sz val="10"/>
        <rFont val="Arial"/>
        <family val="2"/>
      </rPr>
      <t>U(D)</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p-DC</t>
    </r>
    <r>
      <rPr>
        <sz val="10"/>
        <rFont val="Arial"/>
        <family val="2"/>
      </rPr>
      <t xml:space="preserve"> ( M</t>
    </r>
    <r>
      <rPr>
        <vertAlign val="subscript"/>
        <sz val="10"/>
        <rFont val="Arial"/>
        <family val="2"/>
      </rPr>
      <t>CD1</t>
    </r>
    <r>
      <rPr>
        <sz val="10"/>
        <rFont val="Arial"/>
        <family val="2"/>
      </rPr>
      <t xml:space="preserve"> + M</t>
    </r>
    <r>
      <rPr>
        <vertAlign val="subscript"/>
        <sz val="10"/>
        <rFont val="Arial"/>
        <family val="2"/>
      </rPr>
      <t>DC1i</t>
    </r>
    <r>
      <rPr>
        <sz val="10"/>
        <rFont val="Arial"/>
        <family val="2"/>
      </rPr>
      <t xml:space="preserve"> + M</t>
    </r>
    <r>
      <rPr>
        <vertAlign val="subscript"/>
        <sz val="10"/>
        <rFont val="Arial"/>
        <family val="2"/>
      </rPr>
      <t>DC2</t>
    </r>
    <r>
      <rPr>
        <sz val="10"/>
        <rFont val="Arial"/>
        <family val="2"/>
      </rPr>
      <t xml:space="preserve"> + M</t>
    </r>
    <r>
      <rPr>
        <vertAlign val="subscript"/>
        <sz val="10"/>
        <rFont val="Arial"/>
        <family val="2"/>
      </rPr>
      <t>DC2i</t>
    </r>
    <r>
      <rPr>
        <sz val="10"/>
        <rFont val="Arial"/>
        <family val="2"/>
      </rPr>
      <t xml:space="preserve"> + M</t>
    </r>
    <r>
      <rPr>
        <vertAlign val="subscript"/>
        <sz val="10"/>
        <rFont val="Arial"/>
        <family val="2"/>
      </rPr>
      <t>DC3</t>
    </r>
    <r>
      <rPr>
        <sz val="10"/>
        <rFont val="Arial"/>
        <family val="2"/>
      </rPr>
      <t xml:space="preserve"> + M</t>
    </r>
    <r>
      <rPr>
        <vertAlign val="subscript"/>
        <sz val="10"/>
        <rFont val="Arial"/>
        <family val="2"/>
      </rPr>
      <t>DC4</t>
    </r>
    <r>
      <rPr>
        <sz val="10"/>
        <rFont val="Arial"/>
        <family val="2"/>
      </rPr>
      <t xml:space="preserve"> + M</t>
    </r>
    <r>
      <rPr>
        <vertAlign val="subscript"/>
        <sz val="10"/>
        <rFont val="Arial"/>
        <family val="2"/>
      </rPr>
      <t>DC5</t>
    </r>
    <r>
      <rPr>
        <sz val="10"/>
        <rFont val="Arial"/>
        <family val="2"/>
      </rPr>
      <t>) + g</t>
    </r>
    <r>
      <rPr>
        <vertAlign val="subscript"/>
        <sz val="10"/>
        <rFont val="Arial"/>
        <family val="2"/>
      </rPr>
      <t>p-DW</t>
    </r>
    <r>
      <rPr>
        <sz val="10"/>
        <rFont val="Arial"/>
        <family val="2"/>
      </rPr>
      <t xml:space="preserve"> (M</t>
    </r>
    <r>
      <rPr>
        <vertAlign val="subscript"/>
        <sz val="10"/>
        <rFont val="Arial"/>
        <family val="2"/>
      </rPr>
      <t>DW</t>
    </r>
    <r>
      <rPr>
        <sz val="10"/>
        <rFont val="Arial"/>
        <family val="2"/>
      </rPr>
      <t xml:space="preserve"> + M</t>
    </r>
    <r>
      <rPr>
        <vertAlign val="subscript"/>
        <sz val="10"/>
        <rFont val="Arial"/>
        <family val="2"/>
      </rPr>
      <t>DWi</t>
    </r>
    <r>
      <rPr>
        <sz val="10"/>
        <rFont val="Arial"/>
        <family val="2"/>
      </rPr>
      <t xml:space="preserve">) ) = </t>
    </r>
  </si>
  <si>
    <r>
      <t xml:space="preserve"> M</t>
    </r>
    <r>
      <rPr>
        <vertAlign val="subscript"/>
        <sz val="10"/>
        <rFont val="Arial"/>
        <family val="2"/>
      </rPr>
      <t>U(D)</t>
    </r>
    <r>
      <rPr>
        <sz val="10"/>
        <rFont val="Arial"/>
        <family val="2"/>
      </rPr>
      <t xml:space="preserve"> = h</t>
    </r>
    <r>
      <rPr>
        <vertAlign val="subscript"/>
        <sz val="10"/>
        <rFont val="Arial"/>
        <family val="2"/>
      </rPr>
      <t>i</t>
    </r>
    <r>
      <rPr>
        <sz val="10"/>
        <rFont val="Arial"/>
        <family val="2"/>
      </rPr>
      <t xml:space="preserve"> (g</t>
    </r>
    <r>
      <rPr>
        <vertAlign val="subscript"/>
        <sz val="10"/>
        <rFont val="Arial"/>
        <family val="2"/>
      </rPr>
      <t>p-DC</t>
    </r>
    <r>
      <rPr>
        <sz val="10"/>
        <rFont val="Arial"/>
        <family val="2"/>
      </rPr>
      <t xml:space="preserve"> ( M</t>
    </r>
    <r>
      <rPr>
        <vertAlign val="subscript"/>
        <sz val="10"/>
        <rFont val="Arial"/>
        <family val="2"/>
      </rPr>
      <t>CD1</t>
    </r>
    <r>
      <rPr>
        <sz val="10"/>
        <rFont val="Arial"/>
        <family val="2"/>
      </rPr>
      <t xml:space="preserve"> + M</t>
    </r>
    <r>
      <rPr>
        <vertAlign val="subscript"/>
        <sz val="10"/>
        <rFont val="Arial"/>
        <family val="2"/>
      </rPr>
      <t>DC1i</t>
    </r>
    <r>
      <rPr>
        <sz val="10"/>
        <rFont val="Arial"/>
        <family val="2"/>
      </rPr>
      <t xml:space="preserve"> + M</t>
    </r>
    <r>
      <rPr>
        <vertAlign val="subscript"/>
        <sz val="10"/>
        <rFont val="Arial"/>
        <family val="2"/>
      </rPr>
      <t>DC2</t>
    </r>
    <r>
      <rPr>
        <sz val="10"/>
        <rFont val="Arial"/>
        <family val="2"/>
      </rPr>
      <t xml:space="preserve"> + M</t>
    </r>
    <r>
      <rPr>
        <vertAlign val="subscript"/>
        <sz val="10"/>
        <rFont val="Arial"/>
        <family val="2"/>
      </rPr>
      <t>DC2i</t>
    </r>
    <r>
      <rPr>
        <sz val="10"/>
        <rFont val="Arial"/>
        <family val="2"/>
      </rPr>
      <t xml:space="preserve"> + M</t>
    </r>
    <r>
      <rPr>
        <vertAlign val="subscript"/>
        <sz val="10"/>
        <rFont val="Arial"/>
        <family val="2"/>
      </rPr>
      <t>DC3</t>
    </r>
    <r>
      <rPr>
        <sz val="10"/>
        <rFont val="Arial"/>
        <family val="2"/>
      </rPr>
      <t xml:space="preserve"> + M</t>
    </r>
    <r>
      <rPr>
        <vertAlign val="subscript"/>
        <sz val="10"/>
        <rFont val="Arial"/>
        <family val="2"/>
      </rPr>
      <t>DC4</t>
    </r>
    <r>
      <rPr>
        <sz val="10"/>
        <rFont val="Arial"/>
        <family val="2"/>
      </rPr>
      <t xml:space="preserve"> + M</t>
    </r>
    <r>
      <rPr>
        <vertAlign val="subscript"/>
        <sz val="10"/>
        <rFont val="Arial"/>
        <family val="2"/>
      </rPr>
      <t>DC5</t>
    </r>
    <r>
      <rPr>
        <sz val="10"/>
        <rFont val="Arial"/>
        <family val="2"/>
      </rPr>
      <t>) + g</t>
    </r>
    <r>
      <rPr>
        <vertAlign val="subscript"/>
        <sz val="10"/>
        <rFont val="Arial"/>
        <family val="2"/>
      </rPr>
      <t>p-DW</t>
    </r>
    <r>
      <rPr>
        <sz val="10"/>
        <rFont val="Arial"/>
        <family val="2"/>
      </rPr>
      <t xml:space="preserve"> (M</t>
    </r>
    <r>
      <rPr>
        <vertAlign val="subscript"/>
        <sz val="10"/>
        <rFont val="Arial"/>
        <family val="2"/>
      </rPr>
      <t>DW</t>
    </r>
    <r>
      <rPr>
        <sz val="10"/>
        <rFont val="Arial"/>
        <family val="2"/>
      </rPr>
      <t xml:space="preserve"> + M</t>
    </r>
    <r>
      <rPr>
        <vertAlign val="subscript"/>
        <sz val="10"/>
        <rFont val="Arial"/>
        <family val="2"/>
      </rPr>
      <t>DWi</t>
    </r>
    <r>
      <rPr>
        <sz val="10"/>
        <rFont val="Arial"/>
        <family val="2"/>
      </rPr>
      <t xml:space="preserve">) ) = </t>
    </r>
  </si>
  <si>
    <r>
      <t>Depth from Extreme Tension Fiber to Closest Bar Center, d</t>
    </r>
    <r>
      <rPr>
        <vertAlign val="subscript"/>
        <sz val="10"/>
        <rFont val="Arial"/>
        <family val="2"/>
      </rPr>
      <t>c</t>
    </r>
    <r>
      <rPr>
        <sz val="10"/>
        <rFont val="Arial"/>
        <family val="2"/>
      </rPr>
      <t xml:space="preserve"> = C</t>
    </r>
    <r>
      <rPr>
        <vertAlign val="subscript"/>
        <sz val="10"/>
        <rFont val="Arial"/>
        <family val="2"/>
      </rPr>
      <t>Vt</t>
    </r>
    <r>
      <rPr>
        <sz val="10"/>
        <rFont val="Arial"/>
        <family val="2"/>
      </rPr>
      <t xml:space="preserve"> + d</t>
    </r>
    <r>
      <rPr>
        <vertAlign val="subscript"/>
        <sz val="10"/>
        <rFont val="Arial"/>
        <family val="2"/>
      </rPr>
      <t>bar(total)</t>
    </r>
    <r>
      <rPr>
        <sz val="10"/>
        <rFont val="Arial"/>
        <family val="2"/>
      </rPr>
      <t xml:space="preserve">/2 = </t>
    </r>
  </si>
  <si>
    <r>
      <t>Stay-in-Place Form Weight, W</t>
    </r>
    <r>
      <rPr>
        <vertAlign val="subscript"/>
        <sz val="10"/>
        <rFont val="Arial"/>
        <family val="2"/>
      </rPr>
      <t>F</t>
    </r>
    <r>
      <rPr>
        <sz val="10"/>
        <rFont val="Arial"/>
        <family val="2"/>
      </rPr>
      <t xml:space="preserve"> =</t>
    </r>
  </si>
  <si>
    <r>
      <t>Future Wearing Surface Weight, W</t>
    </r>
    <r>
      <rPr>
        <vertAlign val="subscript"/>
        <sz val="10"/>
        <rFont val="Arial"/>
        <family val="2"/>
      </rPr>
      <t>DW</t>
    </r>
    <r>
      <rPr>
        <sz val="10"/>
        <rFont val="Arial"/>
        <family val="2"/>
      </rPr>
      <t xml:space="preserve"> = </t>
    </r>
  </si>
  <si>
    <t>Beam Type =</t>
  </si>
  <si>
    <r>
      <t>Thickness of Slab Interior Span, T</t>
    </r>
    <r>
      <rPr>
        <vertAlign val="subscript"/>
        <sz val="10"/>
        <rFont val="Arial"/>
        <family val="2"/>
      </rPr>
      <t>s</t>
    </r>
    <r>
      <rPr>
        <sz val="10"/>
        <rFont val="Arial"/>
        <family val="2"/>
      </rPr>
      <t xml:space="preserve"> =</t>
    </r>
  </si>
  <si>
    <r>
      <t>Min. Thickness of Slab Overhang, T</t>
    </r>
    <r>
      <rPr>
        <vertAlign val="subscript"/>
        <sz val="10"/>
        <rFont val="Arial"/>
        <family val="2"/>
      </rPr>
      <t>O-min</t>
    </r>
    <r>
      <rPr>
        <sz val="10"/>
        <rFont val="Arial"/>
        <family val="2"/>
      </rPr>
      <t xml:space="preserve"> =</t>
    </r>
  </si>
  <si>
    <t>Positive Moment Bottom Reinforcement =</t>
  </si>
  <si>
    <t>Negative Moment top Reinforcement =</t>
  </si>
  <si>
    <t>Additional Overhang Reinforcement =</t>
  </si>
  <si>
    <t>Bottom Longitudinal Distribution Steel =</t>
  </si>
  <si>
    <t xml:space="preserve"> Top Longitudinal Distribution Steel =</t>
  </si>
  <si>
    <t>Dist. from CL Ext. Beam into Interior Span</t>
  </si>
  <si>
    <t>Vertical Reinforcement =</t>
  </si>
  <si>
    <t>Top Half Longitudinal Reinforcement =</t>
  </si>
  <si>
    <t>Bottom Half Longitudinal Reinforcement =</t>
  </si>
  <si>
    <t>Moment Capacity:</t>
  </si>
  <si>
    <t>Crack Control:</t>
  </si>
  <si>
    <t>INPUT PARAMETERS:</t>
  </si>
  <si>
    <t>OUTPUT - INTERIOR DESIGN:</t>
  </si>
  <si>
    <t>OUTPUT - OVERHANG DESIGN:</t>
  </si>
  <si>
    <t>Dead Load Moments</t>
  </si>
  <si>
    <t>Live Load Moments</t>
  </si>
  <si>
    <t>Design of Reinforcement</t>
  </si>
  <si>
    <t>Assume, c =</t>
  </si>
  <si>
    <r>
      <t>Cracking Moment,
M</t>
    </r>
    <r>
      <rPr>
        <vertAlign val="subscript"/>
        <sz val="10"/>
        <rFont val="Arial"/>
        <family val="2"/>
      </rPr>
      <t>cr</t>
    </r>
    <r>
      <rPr>
        <sz val="10"/>
        <rFont val="Arial"/>
        <family val="2"/>
      </rPr>
      <t xml:space="preserve"> = S</t>
    </r>
    <r>
      <rPr>
        <vertAlign val="subscript"/>
        <sz val="10"/>
        <rFont val="Arial"/>
        <family val="2"/>
      </rPr>
      <t>c</t>
    </r>
    <r>
      <rPr>
        <sz val="10"/>
        <rFont val="Arial"/>
        <family val="2"/>
      </rPr>
      <t xml:space="preserve"> f</t>
    </r>
    <r>
      <rPr>
        <vertAlign val="subscript"/>
        <sz val="10"/>
        <rFont val="Arial"/>
        <family val="2"/>
      </rPr>
      <t>r</t>
    </r>
    <r>
      <rPr>
        <sz val="10"/>
        <rFont val="Arial"/>
        <family val="2"/>
      </rPr>
      <t xml:space="preserve"> = (b*d</t>
    </r>
    <r>
      <rPr>
        <vertAlign val="superscript"/>
        <sz val="10"/>
        <rFont val="Arial"/>
        <family val="2"/>
      </rPr>
      <t>2</t>
    </r>
    <r>
      <rPr>
        <sz val="10"/>
        <rFont val="Arial"/>
        <family val="2"/>
      </rPr>
      <t>/6)f</t>
    </r>
    <r>
      <rPr>
        <vertAlign val="subscript"/>
        <sz val="10"/>
        <rFont val="Arial"/>
        <family val="2"/>
      </rPr>
      <t>r</t>
    </r>
    <r>
      <rPr>
        <sz val="10"/>
        <rFont val="Arial"/>
        <family val="2"/>
      </rPr>
      <t xml:space="preserve"> = </t>
    </r>
  </si>
  <si>
    <r>
      <t>r</t>
    </r>
    <r>
      <rPr>
        <vertAlign val="subscript"/>
        <sz val="10"/>
        <rFont val="Arial"/>
        <family val="2"/>
      </rPr>
      <t>REQD</t>
    </r>
    <r>
      <rPr>
        <sz val="10"/>
        <rFont val="Arial"/>
        <family val="2"/>
      </rPr>
      <t xml:space="preserve"> = 
0.85 (f'</t>
    </r>
    <r>
      <rPr>
        <vertAlign val="subscript"/>
        <sz val="10"/>
        <rFont val="Arial"/>
        <family val="2"/>
      </rPr>
      <t>c</t>
    </r>
    <r>
      <rPr>
        <sz val="10"/>
        <rFont val="Arial"/>
        <family val="2"/>
      </rPr>
      <t>/f</t>
    </r>
    <r>
      <rPr>
        <vertAlign val="subscript"/>
        <sz val="10"/>
        <rFont val="Arial"/>
        <family val="2"/>
      </rPr>
      <t>y</t>
    </r>
    <r>
      <rPr>
        <sz val="10"/>
        <rFont val="Arial"/>
        <family val="2"/>
      </rPr>
      <t>) {1-[1-2 R</t>
    </r>
    <r>
      <rPr>
        <vertAlign val="subscript"/>
        <sz val="10"/>
        <rFont val="Arial"/>
        <family val="2"/>
      </rPr>
      <t>N</t>
    </r>
    <r>
      <rPr>
        <sz val="10"/>
        <rFont val="Arial"/>
        <family val="2"/>
      </rPr>
      <t xml:space="preserve"> / (0.85 f'</t>
    </r>
    <r>
      <rPr>
        <vertAlign val="subscript"/>
        <sz val="10"/>
        <rFont val="Arial"/>
        <family val="2"/>
      </rPr>
      <t>c</t>
    </r>
    <r>
      <rPr>
        <sz val="10"/>
        <rFont val="Arial"/>
        <family val="2"/>
      </rPr>
      <t>)]</t>
    </r>
    <r>
      <rPr>
        <vertAlign val="superscript"/>
        <sz val="10"/>
        <rFont val="Arial"/>
        <family val="2"/>
      </rPr>
      <t>.5</t>
    </r>
    <r>
      <rPr>
        <sz val="10"/>
        <rFont val="Arial"/>
        <family val="2"/>
      </rPr>
      <t xml:space="preserve">} =  </t>
    </r>
  </si>
  <si>
    <t>f = 0.75+ 0.15 (d/c -1) =</t>
  </si>
  <si>
    <r>
      <t>Strain in Tension steel, e</t>
    </r>
    <r>
      <rPr>
        <vertAlign val="subscript"/>
        <sz val="10"/>
        <rFont val="Arial"/>
        <family val="2"/>
      </rPr>
      <t>t</t>
    </r>
    <r>
      <rPr>
        <sz val="10"/>
        <rFont val="Arial"/>
        <family val="2"/>
      </rPr>
      <t xml:space="preserve"> = 
[(d-c)/c]0.003 = </t>
    </r>
  </si>
  <si>
    <r>
      <t>Effective Depth, d = 
T</t>
    </r>
    <r>
      <rPr>
        <vertAlign val="subscript"/>
        <sz val="10"/>
        <rFont val="Arial"/>
        <family val="2"/>
      </rPr>
      <t xml:space="preserve">S  </t>
    </r>
    <r>
      <rPr>
        <sz val="10"/>
        <rFont val="Arial"/>
        <family val="2"/>
      </rPr>
      <t>- C</t>
    </r>
    <r>
      <rPr>
        <vertAlign val="subscript"/>
        <sz val="10"/>
        <rFont val="Arial"/>
        <family val="2"/>
      </rPr>
      <t xml:space="preserve">Vt </t>
    </r>
    <r>
      <rPr>
        <sz val="10"/>
        <rFont val="Arial"/>
        <family val="2"/>
      </rPr>
      <t>- d</t>
    </r>
    <r>
      <rPr>
        <vertAlign val="subscript"/>
        <sz val="10"/>
        <rFont val="Arial"/>
        <family val="2"/>
      </rPr>
      <t>bar</t>
    </r>
    <r>
      <rPr>
        <sz val="10"/>
        <rFont val="Arial"/>
        <family val="2"/>
      </rPr>
      <t xml:space="preserve">/2 = </t>
    </r>
  </si>
  <si>
    <t>Check if fy can be used for fs
(c/ds &lt;0.6?)</t>
  </si>
  <si>
    <r>
      <t>Strain in Tension steel, e</t>
    </r>
    <r>
      <rPr>
        <vertAlign val="subscript"/>
        <sz val="10"/>
        <rFont val="Arial"/>
        <family val="2"/>
      </rPr>
      <t>t</t>
    </r>
    <r>
      <rPr>
        <sz val="10"/>
        <rFont val="Arial"/>
        <family val="2"/>
      </rPr>
      <t xml:space="preserve"> =
[(d-c)/c]0.003 = </t>
    </r>
  </si>
  <si>
    <r>
      <t>r</t>
    </r>
    <r>
      <rPr>
        <vertAlign val="subscript"/>
        <sz val="10"/>
        <rFont val="Arial"/>
        <family val="2"/>
      </rPr>
      <t>REQD</t>
    </r>
    <r>
      <rPr>
        <sz val="10"/>
        <rFont val="Arial"/>
        <family val="2"/>
      </rPr>
      <t xml:space="preserve"> =
0.85 (f'</t>
    </r>
    <r>
      <rPr>
        <vertAlign val="subscript"/>
        <sz val="10"/>
        <rFont val="Arial"/>
        <family val="2"/>
      </rPr>
      <t>c</t>
    </r>
    <r>
      <rPr>
        <sz val="10"/>
        <rFont val="Arial"/>
        <family val="2"/>
      </rPr>
      <t>/f</t>
    </r>
    <r>
      <rPr>
        <vertAlign val="subscript"/>
        <sz val="10"/>
        <rFont val="Arial"/>
        <family val="2"/>
      </rPr>
      <t>y</t>
    </r>
    <r>
      <rPr>
        <sz val="10"/>
        <rFont val="Arial"/>
        <family val="2"/>
      </rPr>
      <t>) {1-[1-2 R</t>
    </r>
    <r>
      <rPr>
        <vertAlign val="subscript"/>
        <sz val="10"/>
        <rFont val="Arial"/>
        <family val="2"/>
      </rPr>
      <t>N</t>
    </r>
    <r>
      <rPr>
        <sz val="10"/>
        <rFont val="Arial"/>
        <family val="2"/>
      </rPr>
      <t xml:space="preserve"> / (0.85 f'</t>
    </r>
    <r>
      <rPr>
        <vertAlign val="subscript"/>
        <sz val="10"/>
        <rFont val="Arial"/>
        <family val="2"/>
      </rPr>
      <t>c</t>
    </r>
    <r>
      <rPr>
        <sz val="10"/>
        <rFont val="Arial"/>
        <family val="2"/>
      </rPr>
      <t>)]</t>
    </r>
    <r>
      <rPr>
        <vertAlign val="superscript"/>
        <sz val="10"/>
        <rFont val="Arial"/>
        <family val="2"/>
      </rPr>
      <t>.5</t>
    </r>
    <r>
      <rPr>
        <sz val="10"/>
        <rFont val="Arial"/>
        <family val="2"/>
      </rPr>
      <t xml:space="preserve">} =  </t>
    </r>
  </si>
  <si>
    <t>AASHTO 9.7.3.2; For primary reinforcement perpendicular to traffic</t>
  </si>
  <si>
    <t>AASHTO 5.10.6-1; For Temp. and Shrinkage</t>
  </si>
  <si>
    <t>AASHTO 5.10.6-2; For Temp. and Shrinkage</t>
  </si>
  <si>
    <r>
      <t>Required Spacing = (A</t>
    </r>
    <r>
      <rPr>
        <vertAlign val="subscript"/>
        <sz val="10"/>
        <rFont val="Arial"/>
        <family val="2"/>
      </rPr>
      <t>bar</t>
    </r>
    <r>
      <rPr>
        <sz val="10"/>
        <rFont val="Arial"/>
        <family val="2"/>
      </rPr>
      <t>/A</t>
    </r>
    <r>
      <rPr>
        <vertAlign val="subscript"/>
        <sz val="10"/>
        <rFont val="Arial"/>
        <family val="2"/>
      </rPr>
      <t>s(Dist)</t>
    </r>
    <r>
      <rPr>
        <sz val="10"/>
        <rFont val="Arial"/>
        <family val="2"/>
      </rPr>
      <t>) x 12:  For</t>
    </r>
  </si>
  <si>
    <r>
      <t>Required Spacing for Temp &amp; Shrink = (A</t>
    </r>
    <r>
      <rPr>
        <vertAlign val="subscript"/>
        <sz val="10"/>
        <rFont val="Arial"/>
        <family val="2"/>
      </rPr>
      <t>bar</t>
    </r>
    <r>
      <rPr>
        <sz val="10"/>
        <rFont val="Arial"/>
        <family val="2"/>
      </rPr>
      <t>/A</t>
    </r>
    <r>
      <rPr>
        <vertAlign val="subscript"/>
        <sz val="10"/>
        <rFont val="Arial"/>
        <family val="2"/>
      </rPr>
      <t>s(Dist)</t>
    </r>
    <r>
      <rPr>
        <sz val="10"/>
        <rFont val="Arial"/>
        <family val="2"/>
      </rPr>
      <t>) x 12:  For</t>
    </r>
  </si>
  <si>
    <t>Check Crack Control</t>
  </si>
  <si>
    <r>
      <t>h is equal to the slab thickness, T</t>
    </r>
    <r>
      <rPr>
        <vertAlign val="subscript"/>
        <sz val="10"/>
        <rFont val="Arial"/>
        <family val="2"/>
      </rPr>
      <t>S</t>
    </r>
    <r>
      <rPr>
        <sz val="10"/>
        <rFont val="Arial"/>
        <family val="2"/>
      </rPr>
      <t xml:space="preserve"> - T</t>
    </r>
    <r>
      <rPr>
        <vertAlign val="subscript"/>
        <sz val="10"/>
        <rFont val="Arial"/>
        <family val="2"/>
      </rPr>
      <t>SW</t>
    </r>
  </si>
  <si>
    <t>1)  Design Case 1, at Base of Barrier: Horizontal Vehicular Collision Load - Extreme Event Limit State</t>
  </si>
  <si>
    <t>2)  Design Case 1, at Critical Section, Overhang Side: Horizontal Vehicular Collision Load - Extreme Event Limit State</t>
  </si>
  <si>
    <t>3)  Design Case1, at Critical Section, Interior Side: Horizontal Vehicular Collision Load - Extreme Event Limit State</t>
  </si>
  <si>
    <t>4)  Design Case 2, Vertical Vehicular Collision Load - Extreme Event Limit State</t>
  </si>
  <si>
    <t>5)  Design Case 3, Critical Section, Overhang Side - Overhang Loads -Strength I Limit State</t>
  </si>
  <si>
    <t>6)  Design Case 3, at Critical Section, Overhang Side: Overhang Loads - Strength Limit State V</t>
  </si>
  <si>
    <t>7)  Design Case 3, Critical Section, Interior Span Side - Overhang Loads -Strength I Limit State</t>
  </si>
  <si>
    <t>8)  Design Case 3, Critical Section, Interior Span Side - Overhang Loads -Strength V Limit State</t>
  </si>
  <si>
    <t>9)  Calculate Required Cut-Off Length</t>
  </si>
  <si>
    <t>AASHTO A13.4.3.2; For Extreme Event</t>
  </si>
  <si>
    <t>AASHTO 5.6.2.2</t>
  </si>
  <si>
    <t>c/deff &lt; 0.6; fy can be used (AASHTO 5.6.2.1)</t>
  </si>
  <si>
    <t>AASHTO A13.3.1</t>
  </si>
  <si>
    <t>AASHTO Table 3.4.1-2</t>
  </si>
  <si>
    <t>AASHTO Table 3.4.1-1</t>
  </si>
  <si>
    <t>AASTHO 5.6.3.3 for Min. Reinforcement</t>
  </si>
  <si>
    <t>AASHTO 5.6.7</t>
  </si>
  <si>
    <r>
      <t>c/d</t>
    </r>
    <r>
      <rPr>
        <vertAlign val="subscript"/>
        <sz val="10"/>
        <rFont val="Arial"/>
        <family val="2"/>
      </rPr>
      <t>eff</t>
    </r>
    <r>
      <rPr>
        <sz val="10"/>
        <rFont val="Arial"/>
        <family val="2"/>
      </rPr>
      <t xml:space="preserve"> &lt; 0.6; f</t>
    </r>
    <r>
      <rPr>
        <vertAlign val="subscript"/>
        <sz val="10"/>
        <rFont val="Arial"/>
        <family val="2"/>
      </rPr>
      <t>y</t>
    </r>
    <r>
      <rPr>
        <sz val="10"/>
        <rFont val="Arial"/>
        <family val="2"/>
      </rPr>
      <t xml:space="preserve"> can be used. (AASHTO 5.6.2.1)</t>
    </r>
  </si>
  <si>
    <t>AASHTO Eqn A13.3.1-1</t>
  </si>
  <si>
    <t>AASHTO Table A13.2-1</t>
  </si>
  <si>
    <t>AASHTO Eqn A13.3.1-2</t>
  </si>
  <si>
    <t>AASHTO A13.4.2-1</t>
  </si>
  <si>
    <t>AASHTO Eqn A13.3.1-4</t>
  </si>
  <si>
    <t>AASHTO Eqn A13.3.1-3</t>
  </si>
  <si>
    <t>AASHTO A13.4.1</t>
  </si>
  <si>
    <t>AASHTO 5.6.2.1</t>
  </si>
  <si>
    <t>AASHTO Table 3.6.1.1.2-1 For 1 Lane Loaded</t>
  </si>
  <si>
    <t>AASHTO Table 3.6.2.1-1</t>
  </si>
  <si>
    <t>AASHTO 4.6.2.1.3</t>
  </si>
  <si>
    <t>AASHTO Table 4.6.2.1.3-1, X in ft.</t>
  </si>
  <si>
    <t>AASTHO 5.6.3.3 for Minimum Reinforcement</t>
  </si>
  <si>
    <t>AASHTO Figure C5.5.4.2.1-1</t>
  </si>
  <si>
    <t>AASHTO Eqn 5.6.7-1</t>
  </si>
  <si>
    <t>AASHTO 5.10.1.2a</t>
  </si>
  <si>
    <t>AASHTO 5.6.3.1.2-4</t>
  </si>
  <si>
    <t>Barrier Capacity - AASHTO A13.4</t>
  </si>
  <si>
    <t>Average Dia. of Longitudinal Reinf. =</t>
  </si>
  <si>
    <r>
      <t>Additional flexural resisance of beam in addition to M</t>
    </r>
    <r>
      <rPr>
        <vertAlign val="subscript"/>
        <sz val="10"/>
        <rFont val="Arial"/>
        <family val="2"/>
      </rPr>
      <t>w</t>
    </r>
    <r>
      <rPr>
        <sz val="10"/>
        <rFont val="Arial"/>
        <family val="2"/>
      </rPr>
      <t xml:space="preserve"> at top of wall, M</t>
    </r>
    <r>
      <rPr>
        <vertAlign val="subscript"/>
        <sz val="10"/>
        <rFont val="Arial"/>
        <family val="2"/>
      </rPr>
      <t>b</t>
    </r>
    <r>
      <rPr>
        <sz val="10"/>
        <rFont val="Arial"/>
        <family val="2"/>
      </rPr>
      <t xml:space="preserve"> = </t>
    </r>
  </si>
  <si>
    <r>
      <t>Flexural Resistance of cantilevered wall about axis parallel to longit. axis, M</t>
    </r>
    <r>
      <rPr>
        <vertAlign val="subscript"/>
        <sz val="10"/>
        <rFont val="Arial"/>
        <family val="2"/>
      </rPr>
      <t>c</t>
    </r>
    <r>
      <rPr>
        <sz val="10"/>
        <rFont val="Arial"/>
        <family val="2"/>
      </rPr>
      <t xml:space="preserve"> =</t>
    </r>
  </si>
  <si>
    <r>
      <t>Additional flexural resisance of beam in addition to M</t>
    </r>
    <r>
      <rPr>
        <vertAlign val="subscript"/>
        <sz val="10"/>
        <rFont val="Arial"/>
        <family val="2"/>
      </rPr>
      <t xml:space="preserve">w </t>
    </r>
    <r>
      <rPr>
        <sz val="10"/>
        <rFont val="Arial"/>
        <family val="2"/>
      </rPr>
      <t>at top of wall, M</t>
    </r>
    <r>
      <rPr>
        <vertAlign val="subscript"/>
        <sz val="10"/>
        <rFont val="Arial"/>
        <family val="2"/>
      </rPr>
      <t>b</t>
    </r>
    <r>
      <rPr>
        <sz val="10"/>
        <rFont val="Arial"/>
        <family val="2"/>
      </rPr>
      <t xml:space="preserve"> = </t>
    </r>
  </si>
  <si>
    <r>
      <t>Crit. length of yield line failure pattern, L</t>
    </r>
    <r>
      <rPr>
        <vertAlign val="subscript"/>
        <sz val="10"/>
        <rFont val="Arial"/>
        <family val="2"/>
      </rPr>
      <t>c</t>
    </r>
    <r>
      <rPr>
        <sz val="10"/>
        <rFont val="Arial"/>
        <family val="2"/>
      </rPr>
      <t xml:space="preserve"> = L</t>
    </r>
    <r>
      <rPr>
        <vertAlign val="subscript"/>
        <sz val="10"/>
        <rFont val="Arial"/>
        <family val="2"/>
      </rPr>
      <t>t</t>
    </r>
    <r>
      <rPr>
        <sz val="10"/>
        <rFont val="Arial"/>
        <family val="2"/>
      </rPr>
      <t>/2 + [(L</t>
    </r>
    <r>
      <rPr>
        <vertAlign val="subscript"/>
        <sz val="10"/>
        <rFont val="Arial"/>
        <family val="2"/>
      </rPr>
      <t>t</t>
    </r>
    <r>
      <rPr>
        <sz val="10"/>
        <rFont val="Arial"/>
        <family val="2"/>
      </rPr>
      <t>/2)</t>
    </r>
    <r>
      <rPr>
        <vertAlign val="superscript"/>
        <sz val="10"/>
        <rFont val="Arial"/>
        <family val="2"/>
      </rPr>
      <t>2</t>
    </r>
    <r>
      <rPr>
        <sz val="10"/>
        <rFont val="Arial"/>
        <family val="2"/>
      </rPr>
      <t xml:space="preserve"> + H(M</t>
    </r>
    <r>
      <rPr>
        <vertAlign val="subscript"/>
        <sz val="10"/>
        <rFont val="Arial"/>
        <family val="2"/>
      </rPr>
      <t>b</t>
    </r>
    <r>
      <rPr>
        <sz val="10"/>
        <rFont val="Arial"/>
        <family val="2"/>
      </rPr>
      <t xml:space="preserve"> + M</t>
    </r>
    <r>
      <rPr>
        <vertAlign val="subscript"/>
        <sz val="10"/>
        <rFont val="Arial"/>
        <family val="2"/>
      </rPr>
      <t>w</t>
    </r>
    <r>
      <rPr>
        <sz val="10"/>
        <rFont val="Arial"/>
        <family val="2"/>
      </rPr>
      <t>)/M</t>
    </r>
    <r>
      <rPr>
        <vertAlign val="subscript"/>
        <sz val="10"/>
        <rFont val="Arial"/>
        <family val="2"/>
      </rPr>
      <t>c</t>
    </r>
    <r>
      <rPr>
        <sz val="10"/>
        <rFont val="Arial"/>
        <family val="2"/>
      </rPr>
      <t xml:space="preserve"> ]</t>
    </r>
    <r>
      <rPr>
        <vertAlign val="superscript"/>
        <sz val="10"/>
        <rFont val="Arial"/>
        <family val="2"/>
      </rPr>
      <t>0.5</t>
    </r>
    <r>
      <rPr>
        <sz val="10"/>
        <rFont val="Arial"/>
        <family val="2"/>
      </rPr>
      <t xml:space="preserve"> = </t>
    </r>
  </si>
  <si>
    <r>
      <t>Crit. length of yield line failure pattern, L</t>
    </r>
    <r>
      <rPr>
        <vertAlign val="subscript"/>
        <sz val="10"/>
        <rFont val="Arial"/>
        <family val="2"/>
      </rPr>
      <t>c</t>
    </r>
    <r>
      <rPr>
        <sz val="10"/>
        <rFont val="Arial"/>
        <family val="2"/>
      </rPr>
      <t xml:space="preserve"> = L</t>
    </r>
    <r>
      <rPr>
        <vertAlign val="subscript"/>
        <sz val="10"/>
        <rFont val="Arial"/>
        <family val="2"/>
      </rPr>
      <t>t</t>
    </r>
    <r>
      <rPr>
        <sz val="10"/>
        <rFont val="Arial"/>
        <family val="2"/>
      </rPr>
      <t>/2 + [(L</t>
    </r>
    <r>
      <rPr>
        <vertAlign val="subscript"/>
        <sz val="10"/>
        <rFont val="Arial"/>
        <family val="2"/>
      </rPr>
      <t>t</t>
    </r>
    <r>
      <rPr>
        <sz val="10"/>
        <rFont val="Arial"/>
        <family val="2"/>
      </rPr>
      <t>/2)</t>
    </r>
    <r>
      <rPr>
        <vertAlign val="superscript"/>
        <sz val="10"/>
        <rFont val="Arial"/>
        <family val="2"/>
      </rPr>
      <t>2</t>
    </r>
    <r>
      <rPr>
        <sz val="10"/>
        <rFont val="Arial"/>
        <family val="2"/>
      </rPr>
      <t xml:space="preserve"> + 8H(M</t>
    </r>
    <r>
      <rPr>
        <vertAlign val="subscript"/>
        <sz val="10"/>
        <rFont val="Arial"/>
        <family val="2"/>
      </rPr>
      <t>b</t>
    </r>
    <r>
      <rPr>
        <sz val="10"/>
        <rFont val="Arial"/>
        <family val="2"/>
      </rPr>
      <t xml:space="preserve"> + M</t>
    </r>
    <r>
      <rPr>
        <vertAlign val="subscript"/>
        <sz val="10"/>
        <rFont val="Arial"/>
        <family val="2"/>
      </rPr>
      <t>w</t>
    </r>
    <r>
      <rPr>
        <sz val="10"/>
        <rFont val="Arial"/>
        <family val="2"/>
      </rPr>
      <t>)/M</t>
    </r>
    <r>
      <rPr>
        <vertAlign val="subscript"/>
        <sz val="10"/>
        <rFont val="Arial"/>
        <family val="2"/>
      </rPr>
      <t>c</t>
    </r>
    <r>
      <rPr>
        <sz val="10"/>
        <rFont val="Arial"/>
        <family val="2"/>
      </rPr>
      <t xml:space="preserve"> ]</t>
    </r>
    <r>
      <rPr>
        <vertAlign val="superscript"/>
        <sz val="10"/>
        <rFont val="Arial"/>
        <family val="2"/>
      </rPr>
      <t>0.5</t>
    </r>
    <r>
      <rPr>
        <sz val="10"/>
        <rFont val="Arial"/>
        <family val="2"/>
      </rPr>
      <t xml:space="preserve"> = </t>
    </r>
  </si>
  <si>
    <t>CHECK GOVERNING VALUE EQUATION K348</t>
  </si>
  <si>
    <t>CHECK GOVERNING VALUE EQUATION K365</t>
  </si>
  <si>
    <r>
      <t>Design Axial Tensile force, T = R</t>
    </r>
    <r>
      <rPr>
        <b/>
        <vertAlign val="subscript"/>
        <sz val="10"/>
        <rFont val="Arial"/>
        <family val="2"/>
      </rPr>
      <t>w</t>
    </r>
    <r>
      <rPr>
        <b/>
        <sz val="10"/>
        <rFont val="Arial"/>
        <family val="2"/>
      </rPr>
      <t xml:space="preserve"> / (L</t>
    </r>
    <r>
      <rPr>
        <b/>
        <vertAlign val="subscript"/>
        <sz val="10"/>
        <rFont val="Arial"/>
        <family val="2"/>
      </rPr>
      <t>c</t>
    </r>
    <r>
      <rPr>
        <b/>
        <sz val="10"/>
        <rFont val="Arial"/>
        <family val="2"/>
      </rPr>
      <t xml:space="preserve"> + 2H) =</t>
    </r>
  </si>
  <si>
    <r>
      <t>R</t>
    </r>
    <r>
      <rPr>
        <vertAlign val="subscript"/>
        <sz val="10"/>
        <rFont val="Arial"/>
        <family val="2"/>
      </rPr>
      <t>min</t>
    </r>
    <r>
      <rPr>
        <sz val="10"/>
        <rFont val="Arial"/>
        <family val="2"/>
      </rPr>
      <t xml:space="preserve"> - AASHTO A13.2-2</t>
    </r>
  </si>
  <si>
    <r>
      <t>F</t>
    </r>
    <r>
      <rPr>
        <vertAlign val="subscript"/>
        <sz val="10"/>
        <rFont val="Arial"/>
        <family val="2"/>
      </rPr>
      <t>t</t>
    </r>
    <r>
      <rPr>
        <sz val="10"/>
        <rFont val="Arial"/>
        <family val="2"/>
      </rPr>
      <t xml:space="preserve"> - AASTHO Table A13.2-1 </t>
    </r>
  </si>
  <si>
    <t>Determine Moment Capacity of Barrier:</t>
  </si>
  <si>
    <t>Barrier Resistance to Transverse Loads, Rw:</t>
  </si>
  <si>
    <t>Wind load not included in this combination.</t>
  </si>
  <si>
    <r>
      <t>AASHTO 1.3.2; Other than Strength LS, h</t>
    </r>
    <r>
      <rPr>
        <vertAlign val="subscript"/>
        <sz val="10"/>
        <rFont val="Arial"/>
        <family val="2"/>
      </rPr>
      <t>i</t>
    </r>
    <r>
      <rPr>
        <sz val="10"/>
        <rFont val="Arial"/>
        <family val="2"/>
      </rPr>
      <t xml:space="preserve"> = 1.0</t>
    </r>
  </si>
  <si>
    <r>
      <t>Uniform Load of Overlay, W</t>
    </r>
    <r>
      <rPr>
        <i/>
        <vertAlign val="subscript"/>
        <sz val="10"/>
        <rFont val="Arial"/>
        <family val="2"/>
      </rPr>
      <t>DC2</t>
    </r>
    <r>
      <rPr>
        <i/>
        <sz val="10"/>
        <rFont val="Arial"/>
        <family val="2"/>
      </rPr>
      <t>, and Overlay Moment, M</t>
    </r>
    <r>
      <rPr>
        <i/>
        <vertAlign val="subscript"/>
        <sz val="10"/>
        <rFont val="Arial"/>
        <family val="2"/>
      </rPr>
      <t>DC2</t>
    </r>
    <r>
      <rPr>
        <i/>
        <sz val="10"/>
        <rFont val="Arial"/>
        <family val="2"/>
      </rPr>
      <t xml:space="preserve"> not present.</t>
    </r>
  </si>
  <si>
    <r>
      <t>Total Factored Design Moment, M</t>
    </r>
    <r>
      <rPr>
        <vertAlign val="subscript"/>
        <sz val="10"/>
        <rFont val="Arial"/>
        <family val="2"/>
      </rPr>
      <t>U</t>
    </r>
    <r>
      <rPr>
        <sz val="10"/>
        <rFont val="Arial"/>
        <family val="2"/>
      </rPr>
      <t xml:space="preserve"> = M</t>
    </r>
    <r>
      <rPr>
        <vertAlign val="subscript"/>
        <sz val="10"/>
        <rFont val="Arial"/>
        <family val="2"/>
      </rPr>
      <t>c</t>
    </r>
    <r>
      <rPr>
        <sz val="10"/>
        <rFont val="Arial"/>
        <family val="2"/>
      </rPr>
      <t xml:space="preserve"> + M</t>
    </r>
    <r>
      <rPr>
        <vertAlign val="subscript"/>
        <sz val="10"/>
        <rFont val="Arial"/>
        <family val="2"/>
      </rPr>
      <t>U(D)</t>
    </r>
    <r>
      <rPr>
        <sz val="10"/>
        <rFont val="Arial"/>
        <family val="2"/>
      </rPr>
      <t xml:space="preserve"> = </t>
    </r>
  </si>
  <si>
    <t>Refer to Design Axial Tensile force; Prev. Pg.</t>
  </si>
  <si>
    <r>
      <t>Assuming f</t>
    </r>
    <r>
      <rPr>
        <vertAlign val="subscript"/>
        <sz val="10"/>
        <rFont val="Arial"/>
        <family val="2"/>
      </rPr>
      <t>s</t>
    </r>
    <r>
      <rPr>
        <sz val="10"/>
        <rFont val="Arial"/>
        <family val="2"/>
      </rPr>
      <t xml:space="preserve"> = f</t>
    </r>
    <r>
      <rPr>
        <vertAlign val="subscript"/>
        <sz val="10"/>
        <rFont val="Arial"/>
        <family val="2"/>
      </rPr>
      <t>y</t>
    </r>
  </si>
  <si>
    <t>If Strain Compatibility is required, iterate the assumed value of c to match the calculated value.</t>
  </si>
  <si>
    <t>AASHTO 1.3.2; Other than Strength LS, hi = 1.0</t>
  </si>
  <si>
    <r>
      <t>Total Factored Design Moment, M</t>
    </r>
    <r>
      <rPr>
        <vertAlign val="subscript"/>
        <sz val="10"/>
        <rFont val="Arial"/>
        <family val="2"/>
      </rPr>
      <t>u</t>
    </r>
    <r>
      <rPr>
        <sz val="10"/>
        <rFont val="Arial"/>
        <family val="2"/>
      </rPr>
      <t xml:space="preserve"> = M</t>
    </r>
    <r>
      <rPr>
        <vertAlign val="subscript"/>
        <sz val="10"/>
        <rFont val="Arial"/>
        <family val="2"/>
      </rPr>
      <t>CS</t>
    </r>
    <r>
      <rPr>
        <sz val="10"/>
        <rFont val="Arial"/>
        <family val="2"/>
      </rPr>
      <t xml:space="preserve"> + M</t>
    </r>
    <r>
      <rPr>
        <vertAlign val="subscript"/>
        <sz val="10"/>
        <rFont val="Arial"/>
        <family val="2"/>
      </rPr>
      <t>U(D)</t>
    </r>
    <r>
      <rPr>
        <sz val="10"/>
        <rFont val="Arial"/>
        <family val="2"/>
      </rPr>
      <t xml:space="preserve"> = </t>
    </r>
  </si>
  <si>
    <r>
      <t>Design Axial Tensile Force at Critical Section, P</t>
    </r>
    <r>
      <rPr>
        <vertAlign val="subscript"/>
        <sz val="10"/>
        <rFont val="Arial"/>
        <family val="2"/>
      </rPr>
      <t>CS</t>
    </r>
    <r>
      <rPr>
        <sz val="10"/>
        <rFont val="Arial"/>
        <family val="2"/>
      </rPr>
      <t xml:space="preserve"> = R</t>
    </r>
    <r>
      <rPr>
        <vertAlign val="subscript"/>
        <sz val="10"/>
        <rFont val="Arial"/>
        <family val="2"/>
      </rPr>
      <t>w</t>
    </r>
    <r>
      <rPr>
        <sz val="10"/>
        <rFont val="Arial"/>
        <family val="2"/>
      </rPr>
      <t xml:space="preserve"> / (L</t>
    </r>
    <r>
      <rPr>
        <vertAlign val="subscript"/>
        <sz val="10"/>
        <rFont val="Arial"/>
        <family val="2"/>
      </rPr>
      <t>c</t>
    </r>
    <r>
      <rPr>
        <sz val="10"/>
        <rFont val="Arial"/>
        <family val="2"/>
      </rPr>
      <t xml:space="preserve"> + 2H + 0.8X) = </t>
    </r>
  </si>
  <si>
    <t>3)  Design Case 1, at Critical Section, Interior Span Side: Horizontal Vehicular Collision Load - Extreme Event Limit State</t>
  </si>
  <si>
    <r>
      <t>Assume the distribution of collision loads increases by 0.8X as the analysis point moves X ft away from the barrier. 0.8 corresponds to a distribution angle of 22</t>
    </r>
    <r>
      <rPr>
        <vertAlign val="superscript"/>
        <sz val="10"/>
        <rFont val="Arial"/>
        <family val="2"/>
      </rPr>
      <t>o</t>
    </r>
    <r>
      <rPr>
        <sz val="10"/>
        <rFont val="Arial"/>
        <family val="2"/>
      </rPr>
      <t xml:space="preserve"> for the increase of the force distribution from the barrier face similar to the AASHTO Standard LFD Specifications. </t>
    </r>
  </si>
  <si>
    <r>
      <t>Assume the collision moment at the first interior beam , M</t>
    </r>
    <r>
      <rPr>
        <vertAlign val="subscript"/>
        <sz val="10"/>
        <rFont val="Arial"/>
        <family val="2"/>
      </rPr>
      <t>c2</t>
    </r>
    <r>
      <rPr>
        <sz val="10"/>
        <rFont val="Arial"/>
        <family val="2"/>
      </rPr>
      <t xml:space="preserve"> = 0.4M</t>
    </r>
    <r>
      <rPr>
        <vertAlign val="subscript"/>
        <sz val="10"/>
        <rFont val="Arial"/>
        <family val="2"/>
      </rPr>
      <t>c</t>
    </r>
    <r>
      <rPr>
        <sz val="10"/>
        <rFont val="Arial"/>
        <family val="2"/>
      </rPr>
      <t>. Interpolate to find the collision moment at the interior span side, M</t>
    </r>
    <r>
      <rPr>
        <vertAlign val="subscript"/>
        <sz val="10"/>
        <rFont val="Arial"/>
        <family val="2"/>
      </rPr>
      <t>ci</t>
    </r>
    <r>
      <rPr>
        <sz val="10"/>
        <rFont val="Arial"/>
        <family val="2"/>
      </rPr>
      <t xml:space="preserve"> = A x M</t>
    </r>
    <r>
      <rPr>
        <vertAlign val="subscript"/>
        <sz val="10"/>
        <rFont val="Arial"/>
        <family val="2"/>
      </rPr>
      <t>c</t>
    </r>
    <r>
      <rPr>
        <sz val="10"/>
        <rFont val="Arial"/>
        <family val="2"/>
      </rPr>
      <t>.</t>
    </r>
  </si>
  <si>
    <r>
      <t>A = 1 - (t</t>
    </r>
    <r>
      <rPr>
        <vertAlign val="subscript"/>
        <sz val="10"/>
        <rFont val="Arial"/>
        <family val="2"/>
      </rPr>
      <t>w</t>
    </r>
    <r>
      <rPr>
        <sz val="10"/>
        <rFont val="Arial"/>
        <family val="2"/>
      </rPr>
      <t xml:space="preserve"> / 2 / 12)x 1.4 /B =</t>
    </r>
  </si>
  <si>
    <r>
      <t>Design Moment due to Collision Acting at Critical Section, M</t>
    </r>
    <r>
      <rPr>
        <vertAlign val="subscript"/>
        <sz val="10"/>
        <rFont val="Arial"/>
        <family val="2"/>
      </rPr>
      <t>CS</t>
    </r>
    <r>
      <rPr>
        <sz val="10"/>
        <rFont val="Arial"/>
        <family val="2"/>
      </rPr>
      <t xml:space="preserve"> = M</t>
    </r>
    <r>
      <rPr>
        <vertAlign val="subscript"/>
        <sz val="10"/>
        <rFont val="Arial"/>
        <family val="2"/>
      </rPr>
      <t>ci</t>
    </r>
    <r>
      <rPr>
        <sz val="10"/>
        <rFont val="Arial"/>
        <family val="2"/>
      </rPr>
      <t xml:space="preserve"> L</t>
    </r>
    <r>
      <rPr>
        <vertAlign val="subscript"/>
        <sz val="10"/>
        <rFont val="Arial"/>
        <family val="2"/>
      </rPr>
      <t>c</t>
    </r>
    <r>
      <rPr>
        <sz val="10"/>
        <rFont val="Arial"/>
        <family val="2"/>
      </rPr>
      <t xml:space="preserve"> / (L</t>
    </r>
    <r>
      <rPr>
        <vertAlign val="subscript"/>
        <sz val="10"/>
        <rFont val="Arial"/>
        <family val="2"/>
      </rPr>
      <t>c</t>
    </r>
    <r>
      <rPr>
        <sz val="10"/>
        <rFont val="Arial"/>
        <family val="2"/>
      </rPr>
      <t xml:space="preserve"> + 0.8X)</t>
    </r>
  </si>
  <si>
    <t>Assume No Int. Sidewalk Mo. (Conservative)</t>
  </si>
  <si>
    <r>
      <t>Total Factored Design Moment, M</t>
    </r>
    <r>
      <rPr>
        <vertAlign val="subscript"/>
        <sz val="10"/>
        <rFont val="Arial"/>
        <family val="2"/>
      </rPr>
      <t>U(D+(LL+I))</t>
    </r>
    <r>
      <rPr>
        <sz val="10"/>
        <rFont val="Arial"/>
        <family val="2"/>
      </rPr>
      <t xml:space="preserve"> = M</t>
    </r>
    <r>
      <rPr>
        <vertAlign val="subscript"/>
        <sz val="10"/>
        <rFont val="Arial"/>
        <family val="2"/>
      </rPr>
      <t xml:space="preserve">UD </t>
    </r>
    <r>
      <rPr>
        <sz val="10"/>
        <rFont val="Arial"/>
        <family val="2"/>
      </rPr>
      <t>+ M</t>
    </r>
    <r>
      <rPr>
        <vertAlign val="subscript"/>
        <sz val="10"/>
        <rFont val="Arial"/>
        <family val="2"/>
      </rPr>
      <t>U(LL+I)</t>
    </r>
    <r>
      <rPr>
        <sz val="10"/>
        <rFont val="Arial"/>
        <family val="2"/>
      </rPr>
      <t xml:space="preserve"> = </t>
    </r>
  </si>
  <si>
    <t>For our purposes we will assume approach #1, if in fact, the wheel load did happen to land on the other side of the design section.</t>
  </si>
  <si>
    <r>
      <t>f</t>
    </r>
    <r>
      <rPr>
        <vertAlign val="subscript"/>
        <sz val="10"/>
        <rFont val="Arial"/>
        <family val="2"/>
      </rPr>
      <t xml:space="preserve">s </t>
    </r>
    <r>
      <rPr>
        <sz val="10"/>
        <rFont val="Arial"/>
        <family val="2"/>
      </rPr>
      <t xml:space="preserve">= </t>
    </r>
  </si>
  <si>
    <t>6)  Design Case 3, Critical Section, Overhang Side - Overhang Loads -Strength V Limit State</t>
  </si>
  <si>
    <t>Determined in Interior Slab Design</t>
  </si>
  <si>
    <r>
      <t>Service Load Stress, M</t>
    </r>
    <r>
      <rPr>
        <vertAlign val="subscript"/>
        <sz val="10"/>
        <rFont val="Arial"/>
        <family val="2"/>
      </rPr>
      <t>D+(LL+I)</t>
    </r>
    <r>
      <rPr>
        <sz val="10"/>
        <rFont val="Arial"/>
        <family val="2"/>
      </rPr>
      <t xml:space="preserve"> = M</t>
    </r>
    <r>
      <rPr>
        <vertAlign val="subscript"/>
        <sz val="10"/>
        <rFont val="Arial"/>
        <family val="2"/>
      </rPr>
      <t xml:space="preserve">D </t>
    </r>
    <r>
      <rPr>
        <sz val="10"/>
        <rFont val="Arial"/>
        <family val="2"/>
      </rPr>
      <t>+ M</t>
    </r>
    <r>
      <rPr>
        <vertAlign val="subscript"/>
        <sz val="10"/>
        <rFont val="Arial"/>
        <family val="2"/>
      </rPr>
      <t>LL+I</t>
    </r>
    <r>
      <rPr>
        <sz val="10"/>
        <rFont val="Arial"/>
        <family val="2"/>
      </rPr>
      <t xml:space="preserve"> = </t>
    </r>
  </si>
  <si>
    <r>
      <t>AASHTO Eqn 5.6.7-2; h = slab thickness, T</t>
    </r>
    <r>
      <rPr>
        <vertAlign val="subscript"/>
        <sz val="10"/>
        <rFont val="Arial"/>
        <family val="2"/>
      </rPr>
      <t>O</t>
    </r>
  </si>
  <si>
    <r>
      <t>Total Factored Design Moment, M</t>
    </r>
    <r>
      <rPr>
        <vertAlign val="subscript"/>
        <sz val="10"/>
        <rFont val="Arial"/>
        <family val="2"/>
      </rPr>
      <t>U(D+(LL+I)+WS)</t>
    </r>
    <r>
      <rPr>
        <sz val="10"/>
        <rFont val="Arial"/>
        <family val="2"/>
      </rPr>
      <t xml:space="preserve"> = M</t>
    </r>
    <r>
      <rPr>
        <vertAlign val="subscript"/>
        <sz val="10"/>
        <rFont val="Arial"/>
        <family val="2"/>
      </rPr>
      <t xml:space="preserve">UD </t>
    </r>
    <r>
      <rPr>
        <sz val="10"/>
        <rFont val="Arial"/>
        <family val="2"/>
      </rPr>
      <t>+ M</t>
    </r>
    <r>
      <rPr>
        <vertAlign val="subscript"/>
        <sz val="10"/>
        <rFont val="Arial"/>
        <family val="2"/>
      </rPr>
      <t>U(LL+I)</t>
    </r>
    <r>
      <rPr>
        <sz val="10"/>
        <rFont val="Arial"/>
        <family val="2"/>
      </rPr>
      <t xml:space="preserve"> + M</t>
    </r>
    <r>
      <rPr>
        <vertAlign val="subscript"/>
        <sz val="10"/>
        <rFont val="Arial"/>
        <family val="2"/>
      </rPr>
      <t>U(WS)</t>
    </r>
    <r>
      <rPr>
        <sz val="10"/>
        <rFont val="Arial"/>
        <family val="2"/>
      </rPr>
      <t xml:space="preserve"> = </t>
    </r>
  </si>
  <si>
    <r>
      <t>Service Load Stress, M</t>
    </r>
    <r>
      <rPr>
        <vertAlign val="subscript"/>
        <sz val="10"/>
        <rFont val="Arial"/>
        <family val="2"/>
      </rPr>
      <t>D+(LL+I)+WS</t>
    </r>
    <r>
      <rPr>
        <sz val="10"/>
        <rFont val="Arial"/>
        <family val="2"/>
      </rPr>
      <t xml:space="preserve"> = M</t>
    </r>
    <r>
      <rPr>
        <vertAlign val="subscript"/>
        <sz val="10"/>
        <rFont val="Arial"/>
        <family val="2"/>
      </rPr>
      <t xml:space="preserve">D </t>
    </r>
    <r>
      <rPr>
        <sz val="10"/>
        <rFont val="Arial"/>
        <family val="2"/>
      </rPr>
      <t>+ M</t>
    </r>
    <r>
      <rPr>
        <vertAlign val="subscript"/>
        <sz val="10"/>
        <rFont val="Arial"/>
        <family val="2"/>
      </rPr>
      <t>LL+I</t>
    </r>
    <r>
      <rPr>
        <sz val="10"/>
        <rFont val="Arial"/>
        <family val="2"/>
      </rPr>
      <t xml:space="preserve"> + M</t>
    </r>
    <r>
      <rPr>
        <vertAlign val="subscript"/>
        <sz val="10"/>
        <rFont val="Arial"/>
        <family val="2"/>
      </rPr>
      <t>WS</t>
    </r>
    <r>
      <rPr>
        <sz val="10"/>
        <rFont val="Arial"/>
        <family val="2"/>
      </rPr>
      <t xml:space="preserve"> = </t>
    </r>
  </si>
  <si>
    <t>Defined in Overhang Design</t>
  </si>
  <si>
    <t>Multiple Presence Factor, m =</t>
  </si>
  <si>
    <t>AASHTO Table 4.6.2.1.3-1; S = Bm Spc, B in ft</t>
  </si>
  <si>
    <r>
      <t>AASHTO Eqn 5.6.7-2; h = slab thickness, T</t>
    </r>
    <r>
      <rPr>
        <vertAlign val="subscript"/>
        <sz val="10"/>
        <rFont val="Arial"/>
        <family val="2"/>
      </rPr>
      <t>S</t>
    </r>
  </si>
  <si>
    <t>Defined in Section 7C</t>
  </si>
  <si>
    <t>Defined in Section 7D</t>
  </si>
  <si>
    <t>9)  Compute Overhang Cutoff Length Requirement</t>
  </si>
  <si>
    <t>A = 1 - (L/ 12)x 1.4 /B =</t>
  </si>
  <si>
    <t>Parapet Height, H =</t>
  </si>
  <si>
    <r>
      <t>Max Parapet Resistance, R</t>
    </r>
    <r>
      <rPr>
        <vertAlign val="subscript"/>
        <sz val="10"/>
        <rFont val="Arial"/>
        <family val="2"/>
      </rPr>
      <t>w</t>
    </r>
    <r>
      <rPr>
        <sz val="10"/>
        <rFont val="Arial"/>
        <family val="2"/>
      </rPr>
      <t xml:space="preserve"> =</t>
    </r>
  </si>
  <si>
    <t>Determined in Barrier Design</t>
  </si>
  <si>
    <t>Defined in Section 2A</t>
  </si>
  <si>
    <t>Defined in Barrier Section</t>
  </si>
  <si>
    <t>AASHTO 1.3.2; For Extreme Event</t>
  </si>
  <si>
    <t>f =</t>
  </si>
  <si>
    <t>c = a/ b1  =</t>
  </si>
  <si>
    <t>iv) Crack Control</t>
  </si>
  <si>
    <t>Defined in Section 9Bii</t>
  </si>
  <si>
    <t>Defined in Section 9Aii</t>
  </si>
  <si>
    <t>Defined in Section 9Biii</t>
  </si>
  <si>
    <t>v) Crack Control</t>
  </si>
  <si>
    <r>
      <t>Service Load Stress, M</t>
    </r>
    <r>
      <rPr>
        <vertAlign val="subscript"/>
        <sz val="10"/>
        <rFont val="Arial"/>
        <family val="2"/>
      </rPr>
      <t>D+(LL+I)</t>
    </r>
    <r>
      <rPr>
        <sz val="10"/>
        <rFont val="Arial"/>
        <family val="2"/>
      </rPr>
      <t xml:space="preserve"> = M</t>
    </r>
    <r>
      <rPr>
        <vertAlign val="subscript"/>
        <sz val="10"/>
        <rFont val="Arial"/>
        <family val="2"/>
      </rPr>
      <t xml:space="preserve">D </t>
    </r>
    <r>
      <rPr>
        <sz val="10"/>
        <rFont val="Arial"/>
        <family val="2"/>
      </rPr>
      <t>+ M</t>
    </r>
    <r>
      <rPr>
        <vertAlign val="subscript"/>
        <sz val="10"/>
        <rFont val="Arial"/>
        <family val="2"/>
      </rPr>
      <t xml:space="preserve">LL+I </t>
    </r>
    <r>
      <rPr>
        <sz val="10"/>
        <rFont val="Arial"/>
        <family val="2"/>
      </rPr>
      <t>+ M</t>
    </r>
    <r>
      <rPr>
        <vertAlign val="subscript"/>
        <sz val="10"/>
        <rFont val="Arial"/>
        <family val="2"/>
      </rPr>
      <t>WS</t>
    </r>
    <r>
      <rPr>
        <sz val="10"/>
        <rFont val="Arial"/>
        <family val="2"/>
      </rPr>
      <t xml:space="preserve"> = </t>
    </r>
  </si>
  <si>
    <t>Additional Cut-off Length = Max of:  Effective depth, d =</t>
  </si>
  <si>
    <t>Total Length of Additional Steel Beyond  CL of Beam =</t>
  </si>
  <si>
    <t>N/A</t>
  </si>
  <si>
    <t>If no add'l bars, enter "0" for bar size</t>
  </si>
  <si>
    <t>N/A if no add'l reinf.</t>
  </si>
  <si>
    <r>
      <t>Positive Moment, Bottom Reinforcement Dist. to center of bar, C</t>
    </r>
    <r>
      <rPr>
        <vertAlign val="subscript"/>
        <sz val="10"/>
        <rFont val="Arial"/>
        <family val="2"/>
      </rPr>
      <t>Vb</t>
    </r>
    <r>
      <rPr>
        <sz val="10"/>
        <rFont val="Arial"/>
        <family val="2"/>
      </rPr>
      <t xml:space="preserve"> = </t>
    </r>
  </si>
  <si>
    <r>
      <t>Effective Depth, d =
T</t>
    </r>
    <r>
      <rPr>
        <vertAlign val="subscript"/>
        <sz val="10"/>
        <rFont val="Arial"/>
        <family val="2"/>
      </rPr>
      <t xml:space="preserve">S </t>
    </r>
    <r>
      <rPr>
        <sz val="10"/>
        <rFont val="Arial"/>
        <family val="2"/>
      </rPr>
      <t>- T</t>
    </r>
    <r>
      <rPr>
        <vertAlign val="subscript"/>
        <sz val="10"/>
        <rFont val="Arial"/>
        <family val="2"/>
      </rPr>
      <t xml:space="preserve">SW </t>
    </r>
    <r>
      <rPr>
        <sz val="10"/>
        <rFont val="Arial"/>
        <family val="2"/>
      </rPr>
      <t>- C</t>
    </r>
    <r>
      <rPr>
        <vertAlign val="subscript"/>
        <sz val="10"/>
        <rFont val="Arial"/>
        <family val="2"/>
      </rPr>
      <t xml:space="preserve">Vb </t>
    </r>
    <r>
      <rPr>
        <sz val="10"/>
        <rFont val="Arial"/>
        <family val="2"/>
      </rPr>
      <t xml:space="preserve"> = </t>
    </r>
  </si>
  <si>
    <t>Dist. from top slab to center of bott. bar =</t>
  </si>
  <si>
    <t>Dist. from top slab to center of top bar =</t>
  </si>
  <si>
    <t>JRE</t>
  </si>
  <si>
    <t>PID 100827</t>
  </si>
  <si>
    <t>WAR073_1462</t>
  </si>
  <si>
    <t>ODOT BDM 2019 Edition</t>
  </si>
  <si>
    <t>(BDM)</t>
  </si>
  <si>
    <t>(LRFD)</t>
  </si>
  <si>
    <t>Concrete I-Beam</t>
  </si>
  <si>
    <t>ft - to CL Beam</t>
  </si>
  <si>
    <t>ODOT SBR-1-13</t>
  </si>
  <si>
    <t>(BDM 302.1.1)</t>
  </si>
  <si>
    <t>(AASHTO Type IV)</t>
  </si>
  <si>
    <r>
      <t>Effective Span, S</t>
    </r>
    <r>
      <rPr>
        <vertAlign val="subscript"/>
        <sz val="10"/>
        <rFont val="Arial"/>
        <family val="2"/>
      </rPr>
      <t>eff</t>
    </r>
    <r>
      <rPr>
        <sz val="10"/>
        <rFont val="Arial"/>
        <family val="2"/>
      </rPr>
      <t xml:space="preserve"> = B - t</t>
    </r>
    <r>
      <rPr>
        <vertAlign val="subscript"/>
        <sz val="10"/>
        <rFont val="Arial"/>
        <family val="2"/>
      </rPr>
      <t>w</t>
    </r>
    <r>
      <rPr>
        <sz val="10"/>
        <rFont val="Arial"/>
        <family val="2"/>
      </rPr>
      <t xml:space="preserve"> =   </t>
    </r>
  </si>
  <si>
    <t>(AASHTO 9.7.2.3)</t>
  </si>
  <si>
    <t>(AASHTO 3.8.1.2.1-1)</t>
  </si>
  <si>
    <t>(per SBR-1-13 Design Criteria)</t>
  </si>
  <si>
    <r>
      <t>Load Modifier, h</t>
    </r>
    <r>
      <rPr>
        <vertAlign val="subscript"/>
        <sz val="10"/>
        <rFont val="Arial"/>
        <family val="2"/>
      </rPr>
      <t>i</t>
    </r>
    <r>
      <rPr>
        <sz val="10"/>
        <rFont val="Arial"/>
        <family val="2"/>
      </rPr>
      <t xml:space="preserve"> = </t>
    </r>
  </si>
  <si>
    <t>Design Procedure:</t>
  </si>
  <si>
    <t>This spreadsheet checks the reinforcing given in BDM Figure 302-3 for the specific geometry of the bridge and does not attempt to provide optimized design.</t>
  </si>
  <si>
    <t xml:space="preserve">Clear Cover Requirements (AASHTO, 8th Edition, Table 5.10.1-1 and BDM 301.5.7) </t>
  </si>
  <si>
    <t>(From BDM Figure 302-3)</t>
  </si>
  <si>
    <t>J. Elliott</t>
  </si>
  <si>
    <t>Updated to include ODOT standards including the addition of SBR-1-13 to BarrierLibrary tab</t>
  </si>
  <si>
    <t>JLW</t>
  </si>
  <si>
    <t>ODOT Std Dwg SBR-1-13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</si>
</sst>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6">
    <numFmt numFmtId="164" formatCode="&quot;#&quot;\ #\ &quot;bars spa. @ &quot;\ ;&quot;Enter Bar Size&quot;;&quot;Enter Bar Size&quot;;&quot;Enter Bar Size&quot;"/>
    <numFmt numFmtId="165" formatCode="0.00000"/>
    <numFmt numFmtId="166" formatCode="0.0000"/>
    <numFmt numFmtId="167" formatCode="0.000"/>
    <numFmt numFmtId="168" formatCode="#.00\ &quot;k-ft/ft&quot;"/>
    <numFmt numFmtId="169" formatCode="#\ &quot;in&quot;"/>
    <numFmt numFmtId="170" formatCode="0.00\ &quot;ksf&quot;"/>
    <numFmt numFmtId="171" formatCode="&quot;dia = &quot;0.000&quot; in&quot;"/>
    <numFmt numFmtId="172" formatCode="&quot;Abar = &quot;0.000&quot; in^2&quot;"/>
    <numFmt numFmtId="173" formatCode="#.000\ &quot;in&quot;"/>
    <numFmt numFmtId="174" formatCode="0.000\ &quot;in&quot;"/>
    <numFmt numFmtId="175" formatCode="0.000\ &quot;ksi&quot;"/>
    <numFmt numFmtId="176" formatCode="0.00\ &quot;ksi&quot;"/>
    <numFmt numFmtId="177" formatCode="0.000\ &quot;in^2/ft&quot;"/>
    <numFmt numFmtId="178" formatCode="&quot;Therefore, Use &quot;0%"/>
    <numFmt numFmtId="179" formatCode="0.000\ &quot;in^2&quot;"/>
    <numFmt numFmtId="180" formatCode="&quot; #&quot;\ #\ &quot;bars = &quot;\ ;&quot;Enter Bar Size&quot;;&quot;Enter Bar Size&quot;;&quot;Enter Bar Size&quot;"/>
    <numFmt numFmtId="181" formatCode="0.00\ &quot;in&quot;"/>
    <numFmt numFmtId="182" formatCode="0\ &quot;in&quot;"/>
    <numFmt numFmtId="183" formatCode="#.0\ &quot;k/in&quot;"/>
    <numFmt numFmtId="184" formatCode="0.00\ \ \k\i\p"/>
    <numFmt numFmtId="185" formatCode="0.000\ \f\t"/>
    <numFmt numFmtId="186" formatCode="0.000\ \k\l\f"/>
    <numFmt numFmtId="187" formatCode="&quot;Abar(v) = &quot;0.000&quot; in^2&quot;"/>
    <numFmt numFmtId="188" formatCode="&quot;Abar(TL) = &quot;0.000&quot; in^2&quot;"/>
    <numFmt numFmtId="189" formatCode="&quot;Abar(BL) = &quot;0.000&quot; in^2&quot;"/>
    <numFmt numFmtId="190" formatCode="0.0"/>
    <numFmt numFmtId="191" formatCode="&quot;#&quot;\ #\ &quot;bars  &quot;"/>
    <numFmt numFmtId="192" formatCode="#;&quot;Enter # of Bars&quot;;&quot;Enter # of Bars&quot;;&quot;Enter # of Bars&quot;"/>
    <numFmt numFmtId="193" formatCode="&quot;dbar(v) = &quot;0.000&quot; in&quot;"/>
    <numFmt numFmtId="194" formatCode="&quot;dbar(bl) = &quot;0.000&quot; in&quot;"/>
    <numFmt numFmtId="195" formatCode="&quot;dbar(tl) = &quot;0.000&quot; in&quot;"/>
    <numFmt numFmtId="196" formatCode="0.00\ &quot;k-ft&quot;"/>
    <numFmt numFmtId="197" formatCode="#.0\ \f\t"/>
    <numFmt numFmtId="198" formatCode="#.00\ \f\t"/>
    <numFmt numFmtId="199" formatCode="0.00\ &quot;kips&quot;"/>
    <numFmt numFmtId="200" formatCode="0.0\ &quot;kips&quot;"/>
    <numFmt numFmtId="201" formatCode="&quot;Use Rw =&quot;\ #.00\ &quot;kips&quot;"/>
    <numFmt numFmtId="202" formatCode="0.00\ &quot;k/ft&quot;"/>
    <numFmt numFmtId="203" formatCode="0.00\ &quot;k-ft/ft&quot;"/>
    <numFmt numFmtId="204" formatCode="0.0\ &quot;k/ft&quot;"/>
    <numFmt numFmtId="205" formatCode="\&gt;\=\ #"/>
    <numFmt numFmtId="206" formatCode="0.000\ &quot;ft&quot;"/>
    <numFmt numFmtId="207" formatCode="0.00\ &quot;kip&quot;"/>
    <numFmt numFmtId="208" formatCode="0.0\ &quot;ksi&quot;"/>
    <numFmt numFmtId="209" formatCode="0\ &quot;ksi&quot;"/>
    <numFmt numFmtId="210" formatCode="#\'"/>
    <numFmt numFmtId="211" formatCode="&quot;-&quot;\ 0\ \'\'"/>
    <numFmt numFmtId="212" formatCode="0.0&quot;in&quot;"/>
    <numFmt numFmtId="213" formatCode="&quot;dbar(top) = &quot;0.000&quot; in&quot;"/>
    <numFmt numFmtId="214" formatCode="&quot;dbar(bot) = &quot;0.000&quot; in&quot;"/>
    <numFmt numFmtId="215" formatCode="&quot;dbar(adtl) = &quot;0.000&quot; in&quot;"/>
    <numFmt numFmtId="216" formatCode="#.0\ &quot;in&quot;"/>
    <numFmt numFmtId="217" formatCode="0.0\'\'\ \C\l\r."/>
    <numFmt numFmtId="218" formatCode="0.00\'\'"/>
    <numFmt numFmtId="219" formatCode="0\'\'"/>
    <numFmt numFmtId="220" formatCode="0.000&quot; in^2&quot;"/>
    <numFmt numFmtId="221" formatCode="#0.0\ \f\t"/>
    <numFmt numFmtId="222" formatCode="#0.00\ &quot;k-ft/ft&quot;"/>
    <numFmt numFmtId="223" formatCode="#0.00\ \f\t"/>
    <numFmt numFmtId="224" formatCode="&quot;DECK - &quot;#"/>
    <numFmt numFmtId="225" formatCode="&quot;Rev.&quot;\ #"/>
    <numFmt numFmtId="226" formatCode="0.000\ &quot;ft^2&quot;"/>
    <numFmt numFmtId="227" formatCode="0.0000000000000"/>
    <numFmt numFmtId="228" formatCode="#.0000\ &quot;in&quot;"/>
    <numFmt numFmtId="229" formatCode="m/d/yy;@"/>
  </numFmts>
  <fonts count="36">
    <font>
      <sz val="10"/>
      <name val="Arial"/>
    </font>
    <font>
      <sz val="10"/>
      <name val="Arial"/>
      <family val="2"/>
    </font>
    <font>
      <b/>
      <sz val="10"/>
      <name val="Arial"/>
      <family val="2"/>
    </font>
    <font>
      <b/>
      <i/>
      <sz val="10"/>
      <name val="Arial"/>
      <family val="2"/>
    </font>
    <font>
      <vertAlign val="subscript"/>
      <sz val="10"/>
      <name val="Arial"/>
      <family val="2"/>
    </font>
    <font>
      <sz val="10"/>
      <name val="Arial"/>
      <family val="2"/>
    </font>
    <font>
      <sz val="8"/>
      <name val="Arial"/>
      <family val="2"/>
    </font>
    <font>
      <vertAlign val="superscript"/>
      <sz val="10"/>
      <name val="Arial"/>
      <family val="2"/>
    </font>
    <font>
      <i/>
      <sz val="10"/>
      <name val="Arial"/>
      <family val="2"/>
    </font>
    <font>
      <i/>
      <vertAlign val="subscript"/>
      <sz val="10"/>
      <name val="Arial"/>
      <family val="2"/>
    </font>
    <font>
      <b/>
      <sz val="11"/>
      <name val="Arial"/>
      <family val="2"/>
    </font>
    <font>
      <sz val="10"/>
      <name val="Calibri"/>
      <family val="2"/>
    </font>
    <font>
      <sz val="8"/>
      <color indexed="81"/>
      <name val="Tahoma"/>
      <family val="2"/>
    </font>
    <font>
      <b/>
      <sz val="8"/>
      <color indexed="81"/>
      <name val="Tahoma"/>
      <family val="2"/>
    </font>
    <font>
      <b/>
      <sz val="10"/>
      <color indexed="10"/>
      <name val="Arial"/>
      <family val="2"/>
    </font>
    <font>
      <i/>
      <sz val="18"/>
      <name val="Intergraph ANSI"/>
      <family val="2"/>
    </font>
    <font>
      <i/>
      <sz val="22"/>
      <color indexed="9"/>
      <name val="Arial"/>
      <family val="2"/>
    </font>
    <font>
      <b/>
      <sz val="16"/>
      <color indexed="10"/>
      <name val="Arial"/>
      <family val="2"/>
    </font>
    <font>
      <sz val="18"/>
      <name val="Calibri"/>
      <family val="2"/>
    </font>
    <font>
      <sz val="8"/>
      <name val="Calibri"/>
      <family val="2"/>
    </font>
    <font>
      <sz val="8"/>
      <color indexed="81"/>
      <name val="Arial"/>
      <family val="2"/>
    </font>
    <font>
      <b/>
      <sz val="10"/>
      <name val="Wingdings 2"/>
      <family val="1"/>
      <charset val="2"/>
    </font>
    <font>
      <sz val="11"/>
      <color theme="1"/>
      <name val="Calibri"/>
      <family val="2"/>
      <scheme val="minor"/>
    </font>
    <font>
      <sz val="10"/>
      <color theme="1" tint="0.34998626667073579"/>
      <name val="Arial"/>
      <family val="2"/>
    </font>
    <font>
      <sz val="10"/>
      <color theme="1" tint="0.499984740745262"/>
      <name val="Arial"/>
      <family val="2"/>
    </font>
    <font>
      <sz val="10"/>
      <color theme="3" tint="0.39997558519241921"/>
      <name val="Arial"/>
      <family val="2"/>
    </font>
    <font>
      <i/>
      <sz val="10"/>
      <color theme="1" tint="0.499984740745262"/>
      <name val="Arial"/>
      <family val="2"/>
    </font>
    <font>
      <i/>
      <sz val="18"/>
      <color theme="0"/>
      <name val="Intergraph ANSI"/>
      <family val="2"/>
    </font>
    <font>
      <sz val="10"/>
      <color theme="0"/>
      <name val="Arial"/>
      <family val="2"/>
    </font>
    <font>
      <i/>
      <sz val="22"/>
      <color theme="0"/>
      <name val="Arial"/>
      <family val="2"/>
    </font>
    <font>
      <sz val="10"/>
      <color rgb="FFFF0000"/>
      <name val="Arial"/>
      <family val="2"/>
    </font>
    <font>
      <b/>
      <sz val="11"/>
      <color theme="1"/>
      <name val="Wingdings 2"/>
      <family val="1"/>
      <charset val="2"/>
    </font>
    <font>
      <sz val="11"/>
      <name val="Calibri"/>
      <family val="2"/>
      <scheme val="minor"/>
    </font>
    <font>
      <sz val="20"/>
      <name val="ParsonsOneLogo"/>
    </font>
    <font>
      <b/>
      <vertAlign val="subscript"/>
      <sz val="10"/>
      <name val="Arial"/>
      <family val="2"/>
    </font>
    <font>
      <sz val="10"/>
      <color indexed="81"/>
      <name val="Tahoma"/>
      <family val="2"/>
    </font>
  </fonts>
  <fills count="9">
    <fill>
      <patternFill patternType="none"/>
    </fill>
    <fill>
      <patternFill patternType="gray125"/>
    </fill>
    <fill>
      <patternFill patternType="solid">
        <fgColor indexed="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CCFFCC"/>
        <bgColor indexed="64"/>
      </patternFill>
    </fill>
    <fill>
      <patternFill patternType="solid">
        <fgColor theme="4" tint="0.79998168889431442"/>
        <bgColor indexed="64"/>
      </patternFill>
    </fill>
  </fills>
  <borders count="93">
    <border>
      <left/>
      <right/>
      <top/>
      <bottom/>
      <diagonal/>
    </border>
    <border>
      <left style="thin">
        <color indexed="64"/>
      </left>
      <right/>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double">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right/>
      <top style="double">
        <color indexed="64"/>
      </top>
      <bottom/>
      <diagonal/>
    </border>
    <border>
      <left style="thin">
        <color indexed="64"/>
      </left>
      <right style="double">
        <color indexed="64"/>
      </right>
      <top/>
      <bottom style="thin">
        <color indexed="64"/>
      </bottom>
      <diagonal/>
    </border>
    <border>
      <left/>
      <right style="double">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diagonalUp="1">
      <left/>
      <right/>
      <top/>
      <bottom/>
      <diagonal style="thin">
        <color indexed="64"/>
      </diagonal>
    </border>
    <border diagonalDown="1">
      <left/>
      <right/>
      <top/>
      <bottom/>
      <diagonal style="thin">
        <color indexed="64"/>
      </diagonal>
    </border>
    <border>
      <left/>
      <right/>
      <top style="thin">
        <color indexed="64"/>
      </top>
      <bottom style="thin">
        <color indexed="64"/>
      </bottom>
      <diagonal/>
    </border>
    <border>
      <left/>
      <right style="dashDot">
        <color indexed="64"/>
      </right>
      <top/>
      <bottom/>
      <diagonal/>
    </border>
    <border>
      <left/>
      <right style="dashDot">
        <color indexed="64"/>
      </right>
      <top/>
      <bottom style="thin">
        <color indexed="64"/>
      </bottom>
      <diagonal/>
    </border>
    <border>
      <left/>
      <right style="dashDot">
        <color indexed="64"/>
      </right>
      <top style="medium">
        <color indexed="64"/>
      </top>
      <bottom/>
      <diagonal/>
    </border>
    <border>
      <left/>
      <right style="dashDot">
        <color indexed="64"/>
      </right>
      <top/>
      <bottom style="medium">
        <color indexed="64"/>
      </bottom>
      <diagonal/>
    </border>
    <border>
      <left/>
      <right style="dashDot">
        <color indexed="64"/>
      </right>
      <top style="thin">
        <color indexed="64"/>
      </top>
      <bottom/>
      <diagonal/>
    </border>
    <border>
      <left/>
      <right style="dashDot">
        <color indexed="64"/>
      </right>
      <top style="thin">
        <color indexed="64"/>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theme="1" tint="0.499984740745262"/>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indexed="64"/>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indexed="64"/>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style="thin">
        <color indexed="64"/>
      </bottom>
      <diagonal/>
    </border>
    <border>
      <left/>
      <right style="thin">
        <color theme="1" tint="0.499984740745262"/>
      </right>
      <top style="thin">
        <color indexed="64"/>
      </top>
      <bottom style="thin">
        <color indexed="64"/>
      </bottom>
      <diagonal/>
    </border>
    <border>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indexed="64"/>
      </bottom>
      <diagonal/>
    </border>
    <border>
      <left/>
      <right style="thin">
        <color theme="1" tint="0.499984740745262"/>
      </right>
      <top/>
      <bottom style="thin">
        <color theme="1" tint="0.499984740745262"/>
      </bottom>
      <diagonal/>
    </border>
    <border>
      <left style="thin">
        <color theme="1" tint="0.499984740745262"/>
      </left>
      <right style="thin">
        <color indexed="64"/>
      </right>
      <top style="thin">
        <color theme="1" tint="0.499984740745262"/>
      </top>
      <bottom style="thin">
        <color theme="1" tint="0.499984740745262"/>
      </bottom>
      <diagonal/>
    </border>
    <border>
      <left style="thin">
        <color theme="1" tint="0.499984740745262"/>
      </left>
      <right style="thin">
        <color indexed="64"/>
      </right>
      <top style="thin">
        <color theme="1" tint="0.499984740745262"/>
      </top>
      <bottom style="thin">
        <color indexed="64"/>
      </bottom>
      <diagonal/>
    </border>
    <border>
      <left style="thin">
        <color theme="1" tint="0.499984740745262"/>
      </left>
      <right style="thin">
        <color indexed="64"/>
      </right>
      <top style="thin">
        <color indexed="64"/>
      </top>
      <bottom style="thin">
        <color indexed="64"/>
      </bottom>
      <diagonal/>
    </border>
    <border>
      <left style="thin">
        <color theme="1" tint="0.499984740745262"/>
      </left>
      <right style="thin">
        <color indexed="64"/>
      </right>
      <top/>
      <bottom style="thin">
        <color theme="1" tint="0.499984740745262"/>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62">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 fillId="0" borderId="0" applyFont="0" applyFill="0" applyBorder="0" applyAlignment="0" applyProtection="0"/>
  </cellStyleXfs>
  <cellXfs count="853">
    <xf numFmtId="0" fontId="0" fillId="0" borderId="0" xfId="0"/>
    <xf numFmtId="0" fontId="2" fillId="0" borderId="0" xfId="0" applyFont="1"/>
    <xf numFmtId="0" fontId="3" fillId="0" borderId="0" xfId="0" applyFont="1"/>
    <xf numFmtId="0" fontId="0" fillId="0" borderId="0" xfId="0" applyAlignment="1">
      <alignment horizontal="center"/>
    </xf>
    <xf numFmtId="0" fontId="0" fillId="0" borderId="1" xfId="0" applyBorder="1"/>
    <xf numFmtId="0" fontId="1" fillId="0" borderId="0" xfId="0" applyFont="1" applyAlignment="1"/>
    <xf numFmtId="0" fontId="5" fillId="0" borderId="0" xfId="0" applyFont="1"/>
    <xf numFmtId="167" fontId="0" fillId="0" borderId="0" xfId="0" applyNumberFormat="1" applyAlignment="1">
      <alignment horizontal="center"/>
    </xf>
    <xf numFmtId="0" fontId="0" fillId="0" borderId="0" xfId="0" applyAlignment="1">
      <alignment horizontal="left"/>
    </xf>
    <xf numFmtId="0" fontId="8"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xf>
    <xf numFmtId="0" fontId="23" fillId="0" borderId="0" xfId="0" applyFont="1" applyAlignment="1">
      <alignment horizontal="center"/>
    </xf>
    <xf numFmtId="0" fontId="0" fillId="0" borderId="0" xfId="0" applyBorder="1" applyAlignment="1">
      <alignment horizontal="right"/>
    </xf>
    <xf numFmtId="0" fontId="5" fillId="0" borderId="0" xfId="0" applyFont="1" applyBorder="1" applyAlignment="1">
      <alignment horizontal="right"/>
    </xf>
    <xf numFmtId="190" fontId="0" fillId="0" borderId="2" xfId="0" applyNumberFormat="1" applyBorder="1" applyAlignment="1">
      <alignment horizontal="center"/>
    </xf>
    <xf numFmtId="190" fontId="0" fillId="0" borderId="3" xfId="0" applyNumberFormat="1" applyBorder="1" applyAlignment="1">
      <alignment horizontal="center"/>
    </xf>
    <xf numFmtId="190" fontId="0" fillId="0" borderId="4" xfId="0" applyNumberFormat="1" applyBorder="1" applyAlignment="1">
      <alignment horizontal="center"/>
    </xf>
    <xf numFmtId="190" fontId="0" fillId="0" borderId="5" xfId="0" applyNumberFormat="1" applyBorder="1" applyAlignment="1">
      <alignment horizontal="center"/>
    </xf>
    <xf numFmtId="190" fontId="0" fillId="0" borderId="6" xfId="0" applyNumberFormat="1" applyBorder="1" applyAlignment="1">
      <alignment horizontal="center"/>
    </xf>
    <xf numFmtId="190" fontId="0" fillId="0" borderId="7" xfId="0" applyNumberForma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1" fontId="24" fillId="0" borderId="0" xfId="0" applyNumberFormat="1" applyFont="1" applyFill="1" applyBorder="1" applyAlignment="1">
      <alignment horizontal="center"/>
    </xf>
    <xf numFmtId="0" fontId="0" fillId="0" borderId="9" xfId="0" applyBorder="1" applyAlignment="1">
      <alignment horizontal="center"/>
    </xf>
    <xf numFmtId="2" fontId="0" fillId="0" borderId="5" xfId="0" applyNumberFormat="1" applyBorder="1" applyAlignment="1">
      <alignment horizontal="center"/>
    </xf>
    <xf numFmtId="2" fontId="0" fillId="0" borderId="7" xfId="0" applyNumberFormat="1" applyBorder="1" applyAlignment="1">
      <alignment horizontal="center"/>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205" fontId="5" fillId="0" borderId="11" xfId="0" applyNumberFormat="1" applyFont="1" applyBorder="1" applyAlignment="1">
      <alignment horizontal="center"/>
    </xf>
    <xf numFmtId="0" fontId="0" fillId="0" borderId="0" xfId="0" applyBorder="1"/>
    <xf numFmtId="0" fontId="1" fillId="0" borderId="0" xfId="0" applyFont="1" applyBorder="1" applyAlignment="1">
      <alignment vertical="top" wrapText="1"/>
    </xf>
    <xf numFmtId="0" fontId="2" fillId="0" borderId="0" xfId="0" applyFont="1" applyAlignment="1">
      <alignment horizontal="left" indent="1"/>
    </xf>
    <xf numFmtId="201" fontId="2" fillId="0" borderId="0" xfId="0" applyNumberFormat="1" applyFont="1" applyAlignment="1">
      <alignment horizontal="center" vertical="center"/>
    </xf>
    <xf numFmtId="0" fontId="0" fillId="0" borderId="15" xfId="0" applyBorder="1"/>
    <xf numFmtId="0" fontId="3" fillId="0" borderId="1" xfId="0" applyFont="1" applyBorder="1"/>
    <xf numFmtId="0" fontId="0" fillId="0" borderId="17" xfId="0" applyBorder="1"/>
    <xf numFmtId="0" fontId="0" fillId="0" borderId="12" xfId="0" applyBorder="1"/>
    <xf numFmtId="0" fontId="0" fillId="0" borderId="4" xfId="0" applyBorder="1" applyAlignment="1">
      <alignment horizontal="center"/>
    </xf>
    <xf numFmtId="0" fontId="0" fillId="0" borderId="8" xfId="0" applyBorder="1"/>
    <xf numFmtId="0" fontId="2" fillId="0" borderId="0" xfId="0" applyFont="1" applyBorder="1" applyAlignment="1">
      <alignment horizontal="center"/>
    </xf>
    <xf numFmtId="0" fontId="8" fillId="0" borderId="0" xfId="0" applyFont="1" applyBorder="1"/>
    <xf numFmtId="0" fontId="2" fillId="0" borderId="22" xfId="0" applyFont="1" applyBorder="1" applyAlignment="1">
      <alignment horizontal="center"/>
    </xf>
    <xf numFmtId="0" fontId="0" fillId="0" borderId="0" xfId="0" applyBorder="1" applyAlignment="1">
      <alignment horizontal="center"/>
    </xf>
    <xf numFmtId="0" fontId="2" fillId="0" borderId="0" xfId="0" applyFont="1" applyAlignment="1">
      <alignment horizontal="left" indent="2"/>
    </xf>
    <xf numFmtId="0" fontId="8" fillId="0" borderId="0" xfId="0" applyFont="1" applyAlignment="1">
      <alignment horizontal="right"/>
    </xf>
    <xf numFmtId="0" fontId="25" fillId="0" borderId="0" xfId="0" applyFont="1" applyFill="1" applyAlignment="1">
      <alignment horizontal="center"/>
    </xf>
    <xf numFmtId="0" fontId="0" fillId="0" borderId="0" xfId="0" applyBorder="1" applyAlignment="1"/>
    <xf numFmtId="212" fontId="0" fillId="0" borderId="0" xfId="0" applyNumberFormat="1" applyAlignment="1">
      <alignment horizontal="center"/>
    </xf>
    <xf numFmtId="210" fontId="24" fillId="0" borderId="0" xfId="0" applyNumberFormat="1" applyFont="1" applyAlignment="1">
      <alignment horizontal="center"/>
    </xf>
    <xf numFmtId="0" fontId="24" fillId="0" borderId="0" xfId="0" applyFont="1" applyAlignment="1">
      <alignment horizontal="center"/>
    </xf>
    <xf numFmtId="0" fontId="26" fillId="0" borderId="0" xfId="0" applyFont="1" applyAlignment="1">
      <alignment horizontal="center"/>
    </xf>
    <xf numFmtId="210" fontId="26" fillId="0" borderId="0" xfId="0" applyNumberFormat="1" applyFont="1" applyAlignment="1">
      <alignment horizontal="center"/>
    </xf>
    <xf numFmtId="0" fontId="8" fillId="0" borderId="0" xfId="0" applyFont="1" applyAlignment="1">
      <alignment horizontal="center"/>
    </xf>
    <xf numFmtId="0" fontId="0" fillId="0" borderId="5" xfId="0" applyBorder="1" applyAlignment="1">
      <alignment horizontal="center"/>
    </xf>
    <xf numFmtId="210" fontId="5" fillId="0" borderId="9" xfId="0" applyNumberFormat="1" applyFont="1" applyBorder="1" applyAlignment="1">
      <alignment horizontal="center"/>
    </xf>
    <xf numFmtId="211" fontId="5" fillId="0" borderId="4" xfId="0" applyNumberFormat="1" applyFont="1" applyBorder="1" applyAlignment="1">
      <alignment horizontal="center"/>
    </xf>
    <xf numFmtId="210" fontId="0" fillId="0" borderId="9" xfId="0" applyNumberFormat="1" applyBorder="1" applyAlignment="1">
      <alignment horizontal="center"/>
    </xf>
    <xf numFmtId="210" fontId="0" fillId="0" borderId="11" xfId="0" applyNumberFormat="1" applyBorder="1" applyAlignment="1">
      <alignment horizontal="center"/>
    </xf>
    <xf numFmtId="211" fontId="5" fillId="0" borderId="6" xfId="0" applyNumberFormat="1" applyFont="1" applyBorder="1" applyAlignment="1">
      <alignment horizontal="center"/>
    </xf>
    <xf numFmtId="210" fontId="5" fillId="0" borderId="23" xfId="0" applyNumberFormat="1" applyFont="1" applyBorder="1" applyAlignment="1">
      <alignment horizontal="center"/>
    </xf>
    <xf numFmtId="211" fontId="5" fillId="0" borderId="24" xfId="0" applyNumberFormat="1" applyFont="1" applyBorder="1" applyAlignment="1">
      <alignment horizontal="center"/>
    </xf>
    <xf numFmtId="212" fontId="0" fillId="0" borderId="6" xfId="0" applyNumberFormat="1" applyBorder="1" applyAlignment="1">
      <alignment horizontal="center"/>
    </xf>
    <xf numFmtId="212" fontId="0" fillId="0" borderId="7" xfId="0" applyNumberFormat="1" applyBorder="1" applyAlignment="1">
      <alignment horizontal="center"/>
    </xf>
    <xf numFmtId="0" fontId="0" fillId="0" borderId="25" xfId="0" applyBorder="1"/>
    <xf numFmtId="0" fontId="5" fillId="0" borderId="26" xfId="0" applyFont="1" applyBorder="1"/>
    <xf numFmtId="0" fontId="5" fillId="0" borderId="27" xfId="0" applyFont="1" applyBorder="1"/>
    <xf numFmtId="0" fontId="0" fillId="0" borderId="28" xfId="0" applyBorder="1"/>
    <xf numFmtId="0" fontId="5" fillId="0" borderId="6" xfId="0" applyFont="1" applyBorder="1" applyAlignment="1">
      <alignment horizontal="center" wrapText="1"/>
    </xf>
    <xf numFmtId="0" fontId="0" fillId="0" borderId="24" xfId="0" applyBorder="1" applyAlignment="1">
      <alignment horizontal="center"/>
    </xf>
    <xf numFmtId="0" fontId="0" fillId="0" borderId="29"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30" xfId="0" applyBorder="1"/>
    <xf numFmtId="0" fontId="0" fillId="0" borderId="32" xfId="0" applyBorder="1"/>
    <xf numFmtId="0" fontId="0" fillId="0" borderId="35" xfId="0" applyBorder="1"/>
    <xf numFmtId="201" fontId="2" fillId="0" borderId="30" xfId="0" applyNumberFormat="1" applyFont="1" applyBorder="1" applyAlignment="1">
      <alignment horizontal="center" vertical="center"/>
    </xf>
    <xf numFmtId="0" fontId="8" fillId="0" borderId="0" xfId="0" applyFont="1" applyBorder="1" applyAlignment="1">
      <alignment vertical="top" wrapText="1"/>
    </xf>
    <xf numFmtId="0" fontId="2" fillId="0" borderId="30" xfId="0" applyFont="1" applyBorder="1" applyAlignment="1">
      <alignment vertical="top" wrapText="1"/>
    </xf>
    <xf numFmtId="0" fontId="22" fillId="0" borderId="0" xfId="10"/>
    <xf numFmtId="0" fontId="2" fillId="0" borderId="0" xfId="11" applyFont="1"/>
    <xf numFmtId="0" fontId="2" fillId="0" borderId="0" xfId="21" applyFont="1" applyAlignment="1">
      <alignment horizontal="left" indent="2"/>
    </xf>
    <xf numFmtId="0" fontId="2" fillId="0" borderId="0" xfId="31" applyFont="1" applyAlignment="1">
      <alignment horizontal="left" indent="2"/>
    </xf>
    <xf numFmtId="0" fontId="2" fillId="0" borderId="0" xfId="41" applyFont="1"/>
    <xf numFmtId="0" fontId="2" fillId="0" borderId="0" xfId="50" applyFont="1" applyAlignment="1">
      <alignment horizontal="left" indent="2"/>
    </xf>
    <xf numFmtId="0" fontId="2" fillId="0" borderId="0" xfId="58" applyFont="1" applyAlignment="1">
      <alignment horizontal="left" indent="2"/>
    </xf>
    <xf numFmtId="0" fontId="2" fillId="0" borderId="0" xfId="59" applyFont="1" applyAlignment="1">
      <alignment horizontal="left" indent="2"/>
    </xf>
    <xf numFmtId="0" fontId="2" fillId="0" borderId="0" xfId="60" applyFont="1" applyAlignment="1">
      <alignment horizontal="left" indent="2"/>
    </xf>
    <xf numFmtId="0" fontId="2" fillId="0" borderId="0" xfId="1" applyFont="1"/>
    <xf numFmtId="0" fontId="2" fillId="0" borderId="0" xfId="2" applyFont="1" applyAlignment="1">
      <alignment horizontal="left" indent="2"/>
    </xf>
    <xf numFmtId="0" fontId="2" fillId="0" borderId="0" xfId="3" applyFont="1" applyAlignment="1">
      <alignment horizontal="left" indent="2"/>
    </xf>
    <xf numFmtId="0" fontId="2" fillId="0" borderId="0" xfId="4" applyFont="1" applyAlignment="1">
      <alignment horizontal="left" indent="2"/>
    </xf>
    <xf numFmtId="0" fontId="2" fillId="0" borderId="0" xfId="5" applyFont="1" applyAlignment="1">
      <alignment horizontal="left" indent="2"/>
    </xf>
    <xf numFmtId="0" fontId="2" fillId="0" borderId="0" xfId="6" applyFont="1"/>
    <xf numFmtId="0" fontId="2" fillId="0" borderId="0" xfId="7" applyFont="1"/>
    <xf numFmtId="0" fontId="2" fillId="0" borderId="0" xfId="8" applyFont="1" applyAlignment="1">
      <alignment horizontal="left" indent="2"/>
    </xf>
    <xf numFmtId="0" fontId="2" fillId="0" borderId="0" xfId="9" applyFont="1" applyAlignment="1">
      <alignment horizontal="left" indent="2"/>
    </xf>
    <xf numFmtId="0" fontId="2" fillId="0" borderId="0" xfId="12" applyFont="1" applyAlignment="1">
      <alignment horizontal="left" indent="2"/>
    </xf>
    <xf numFmtId="0" fontId="2" fillId="0" borderId="0" xfId="13" applyFont="1" applyAlignment="1">
      <alignment horizontal="left" indent="2"/>
    </xf>
    <xf numFmtId="0" fontId="2" fillId="0" borderId="0" xfId="14" applyFont="1" applyAlignment="1">
      <alignment horizontal="left"/>
    </xf>
    <xf numFmtId="0" fontId="2" fillId="0" borderId="0" xfId="15" applyFont="1" applyAlignment="1">
      <alignment horizontal="left" indent="2"/>
    </xf>
    <xf numFmtId="0" fontId="2" fillId="0" borderId="0" xfId="16" applyFont="1" applyAlignment="1">
      <alignment horizontal="left" indent="2"/>
    </xf>
    <xf numFmtId="0" fontId="2" fillId="0" borderId="0" xfId="17" applyFont="1" applyAlignment="1">
      <alignment horizontal="left" indent="2"/>
    </xf>
    <xf numFmtId="0" fontId="2" fillId="0" borderId="0" xfId="18" applyFont="1" applyAlignment="1">
      <alignment horizontal="left" indent="2"/>
    </xf>
    <xf numFmtId="0" fontId="2" fillId="0" borderId="0" xfId="19" applyFont="1" applyAlignment="1">
      <alignment horizontal="left" indent="2"/>
    </xf>
    <xf numFmtId="0" fontId="2" fillId="0" borderId="0" xfId="20" applyFont="1"/>
    <xf numFmtId="0" fontId="2" fillId="0" borderId="0" xfId="22" applyFont="1" applyAlignment="1">
      <alignment horizontal="left" indent="1"/>
    </xf>
    <xf numFmtId="0" fontId="2" fillId="0" borderId="0" xfId="23" applyFont="1" applyAlignment="1">
      <alignment horizontal="left" indent="1"/>
    </xf>
    <xf numFmtId="0" fontId="2" fillId="0" borderId="0" xfId="24" applyFont="1" applyAlignment="1">
      <alignment horizontal="left" indent="1"/>
    </xf>
    <xf numFmtId="0" fontId="2" fillId="0" borderId="0" xfId="25" applyFont="1" applyAlignment="1">
      <alignment horizontal="left" indent="2"/>
    </xf>
    <xf numFmtId="0" fontId="2" fillId="0" borderId="0" xfId="26" applyFont="1"/>
    <xf numFmtId="0" fontId="2" fillId="0" borderId="0" xfId="27" applyFont="1" applyAlignment="1">
      <alignment horizontal="left" indent="1"/>
    </xf>
    <xf numFmtId="0" fontId="2" fillId="0" borderId="0" xfId="28" applyFont="1" applyAlignment="1">
      <alignment horizontal="left" indent="1"/>
    </xf>
    <xf numFmtId="0" fontId="2" fillId="0" borderId="0" xfId="29" applyFont="1" applyAlignment="1">
      <alignment horizontal="left" indent="1"/>
    </xf>
    <xf numFmtId="0" fontId="2" fillId="0" borderId="0" xfId="30" applyFont="1" applyAlignment="1">
      <alignment horizontal="left" indent="1"/>
    </xf>
    <xf numFmtId="0" fontId="2" fillId="0" borderId="0" xfId="32" applyFont="1" applyAlignment="1">
      <alignment horizontal="left" indent="2"/>
    </xf>
    <xf numFmtId="0" fontId="2" fillId="0" borderId="0" xfId="33" applyFont="1"/>
    <xf numFmtId="0" fontId="2" fillId="0" borderId="0" xfId="34" applyFont="1"/>
    <xf numFmtId="0" fontId="2" fillId="0" borderId="0" xfId="35" applyFont="1" applyAlignment="1">
      <alignment horizontal="left" indent="2"/>
    </xf>
    <xf numFmtId="0" fontId="2" fillId="0" borderId="0" xfId="36" applyFont="1" applyAlignment="1">
      <alignment horizontal="left" indent="2"/>
    </xf>
    <xf numFmtId="0" fontId="2" fillId="0" borderId="0" xfId="37" applyFont="1" applyAlignment="1">
      <alignment horizontal="left" indent="2"/>
    </xf>
    <xf numFmtId="0" fontId="2" fillId="0" borderId="0" xfId="38" applyFont="1"/>
    <xf numFmtId="0" fontId="2" fillId="0" borderId="0" xfId="39" applyFont="1" applyAlignment="1">
      <alignment horizontal="left" indent="2"/>
    </xf>
    <xf numFmtId="0" fontId="2" fillId="0" borderId="0" xfId="40" applyFont="1" applyAlignment="1">
      <alignment horizontal="left" indent="2"/>
    </xf>
    <xf numFmtId="0" fontId="2" fillId="0" borderId="0" xfId="42" applyFont="1" applyAlignment="1">
      <alignment horizontal="left" indent="2"/>
    </xf>
    <xf numFmtId="0" fontId="2" fillId="0" borderId="0" xfId="43" applyFont="1" applyAlignment="1">
      <alignment horizontal="left" indent="2"/>
    </xf>
    <xf numFmtId="0" fontId="2" fillId="0" borderId="0" xfId="44" applyFont="1"/>
    <xf numFmtId="0" fontId="2" fillId="0" borderId="0" xfId="45" applyFont="1" applyAlignment="1">
      <alignment horizontal="left" indent="2"/>
    </xf>
    <xf numFmtId="0" fontId="2" fillId="0" borderId="0" xfId="46" applyFont="1" applyAlignment="1">
      <alignment horizontal="left" indent="2"/>
    </xf>
    <xf numFmtId="0" fontId="2" fillId="0" borderId="0" xfId="47" applyFont="1" applyAlignment="1">
      <alignment horizontal="left" indent="2"/>
    </xf>
    <xf numFmtId="0" fontId="2" fillId="0" borderId="0" xfId="48" applyFont="1" applyAlignment="1">
      <alignment horizontal="left" indent="2"/>
    </xf>
    <xf numFmtId="0" fontId="2" fillId="0" borderId="0" xfId="49" applyFont="1" applyAlignment="1">
      <alignment horizontal="left" indent="2"/>
    </xf>
    <xf numFmtId="0" fontId="2" fillId="0" borderId="0" xfId="51" applyFont="1"/>
    <xf numFmtId="0" fontId="2" fillId="0" borderId="0" xfId="52" applyFont="1" applyAlignment="1">
      <alignment horizontal="left" indent="2"/>
    </xf>
    <xf numFmtId="0" fontId="2" fillId="0" borderId="0" xfId="53" applyFont="1"/>
    <xf numFmtId="0" fontId="2" fillId="0" borderId="0" xfId="54" applyFont="1" applyAlignment="1">
      <alignment horizontal="left" indent="2"/>
    </xf>
    <xf numFmtId="0" fontId="2" fillId="0" borderId="0" xfId="55" applyFont="1" applyAlignment="1">
      <alignment horizontal="left" indent="2"/>
    </xf>
    <xf numFmtId="0" fontId="2" fillId="0" borderId="0" xfId="56" applyFont="1"/>
    <xf numFmtId="0" fontId="10" fillId="0" borderId="0" xfId="57" applyFont="1"/>
    <xf numFmtId="0" fontId="2" fillId="0" borderId="30" xfId="0" applyFont="1" applyBorder="1" applyAlignment="1">
      <alignment horizont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23"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2" fillId="0" borderId="0" xfId="0" applyFont="1" applyBorder="1"/>
    <xf numFmtId="0" fontId="15" fillId="0" borderId="0" xfId="0" applyFont="1" applyBorder="1"/>
    <xf numFmtId="0" fontId="15" fillId="0" borderId="0" xfId="0" applyFont="1" applyBorder="1" applyAlignment="1"/>
    <xf numFmtId="0" fontId="16" fillId="0" borderId="0" xfId="0" applyFont="1" applyBorder="1"/>
    <xf numFmtId="217" fontId="15" fillId="0" borderId="0" xfId="0" applyNumberFormat="1" applyFont="1" applyBorder="1" applyAlignment="1">
      <alignment horizontal="left" vertical="center"/>
    </xf>
    <xf numFmtId="0" fontId="15" fillId="0" borderId="0" xfId="0" applyFont="1" applyBorder="1" applyAlignment="1">
      <alignment horizontal="center" vertical="center"/>
    </xf>
    <xf numFmtId="0" fontId="14" fillId="2" borderId="0" xfId="0" applyFont="1" applyFill="1"/>
    <xf numFmtId="0" fontId="17" fillId="2" borderId="0" xfId="0" applyFont="1" applyFill="1"/>
    <xf numFmtId="0" fontId="15" fillId="0" borderId="42" xfId="0" applyFont="1" applyBorder="1"/>
    <xf numFmtId="0" fontId="15" fillId="0" borderId="1" xfId="0" applyFont="1" applyBorder="1"/>
    <xf numFmtId="0" fontId="15" fillId="0" borderId="43" xfId="0" applyFont="1" applyBorder="1"/>
    <xf numFmtId="0" fontId="15" fillId="0" borderId="18" xfId="0" applyFont="1" applyBorder="1"/>
    <xf numFmtId="0" fontId="15" fillId="0" borderId="12" xfId="0" applyFont="1" applyBorder="1"/>
    <xf numFmtId="0" fontId="15" fillId="0" borderId="16" xfId="0" applyFont="1" applyBorder="1"/>
    <xf numFmtId="0" fontId="15" fillId="0" borderId="15" xfId="0" applyFont="1" applyBorder="1"/>
    <xf numFmtId="0" fontId="15" fillId="0" borderId="8" xfId="0" applyFont="1" applyBorder="1"/>
    <xf numFmtId="0" fontId="15" fillId="0" borderId="14" xfId="0" applyFont="1" applyBorder="1"/>
    <xf numFmtId="0" fontId="15" fillId="0" borderId="44" xfId="0" applyFont="1" applyBorder="1"/>
    <xf numFmtId="0" fontId="15" fillId="0" borderId="32" xfId="0" applyFont="1" applyBorder="1"/>
    <xf numFmtId="0" fontId="15" fillId="0" borderId="35" xfId="0" applyFont="1" applyBorder="1"/>
    <xf numFmtId="0" fontId="19" fillId="0" borderId="35" xfId="0" applyNumberFormat="1" applyFont="1" applyBorder="1"/>
    <xf numFmtId="0" fontId="19" fillId="0" borderId="0" xfId="0" applyNumberFormat="1" applyFont="1" applyBorder="1"/>
    <xf numFmtId="0" fontId="15" fillId="0" borderId="17" xfId="0" applyFont="1" applyBorder="1"/>
    <xf numFmtId="0" fontId="0" fillId="0" borderId="45" xfId="0" applyBorder="1"/>
    <xf numFmtId="0" fontId="15" fillId="0" borderId="45" xfId="0" applyFont="1" applyBorder="1"/>
    <xf numFmtId="0" fontId="15" fillId="0" borderId="46" xfId="0" applyFont="1" applyBorder="1"/>
    <xf numFmtId="0" fontId="15" fillId="0" borderId="47" xfId="0" applyFont="1" applyBorder="1"/>
    <xf numFmtId="0" fontId="15" fillId="0" borderId="48" xfId="0" applyFont="1" applyBorder="1"/>
    <xf numFmtId="0" fontId="15" fillId="0" borderId="49" xfId="0" applyFont="1" applyBorder="1"/>
    <xf numFmtId="0" fontId="16" fillId="0" borderId="45" xfId="0" applyFont="1" applyBorder="1"/>
    <xf numFmtId="0" fontId="15" fillId="0" borderId="50" xfId="0" applyFont="1" applyBorder="1"/>
    <xf numFmtId="0" fontId="19" fillId="0" borderId="48" xfId="0" applyNumberFormat="1" applyFont="1" applyBorder="1"/>
    <xf numFmtId="0" fontId="15" fillId="0" borderId="0" xfId="0" applyFont="1" applyBorder="1" applyAlignment="1">
      <alignment vertical="center"/>
    </xf>
    <xf numFmtId="1" fontId="15" fillId="0" borderId="0" xfId="0" applyNumberFormat="1" applyFont="1" applyBorder="1" applyAlignment="1">
      <alignment vertical="center"/>
    </xf>
    <xf numFmtId="219" fontId="15" fillId="0" borderId="0" xfId="0" applyNumberFormat="1" applyFont="1" applyBorder="1" applyAlignment="1">
      <alignment vertical="center"/>
    </xf>
    <xf numFmtId="219" fontId="15" fillId="0" borderId="1" xfId="0" applyNumberFormat="1" applyFont="1" applyBorder="1" applyAlignment="1">
      <alignment vertical="center"/>
    </xf>
    <xf numFmtId="217" fontId="15" fillId="0" borderId="0" xfId="0" applyNumberFormat="1" applyFont="1" applyBorder="1" applyAlignment="1">
      <alignment vertical="center"/>
    </xf>
    <xf numFmtId="0" fontId="27" fillId="0" borderId="8" xfId="0" applyFont="1" applyBorder="1" applyAlignment="1"/>
    <xf numFmtId="0" fontId="27" fillId="0" borderId="8" xfId="0" applyFont="1" applyBorder="1" applyAlignment="1">
      <alignment horizontal="right"/>
    </xf>
    <xf numFmtId="0" fontId="14" fillId="2" borderId="0" xfId="0" applyFont="1" applyFill="1" applyBorder="1"/>
    <xf numFmtId="0" fontId="28" fillId="0" borderId="0" xfId="0" applyFont="1" applyBorder="1"/>
    <xf numFmtId="0" fontId="28" fillId="0" borderId="0" xfId="0" applyFont="1" applyBorder="1" applyAlignment="1">
      <alignment horizontal="right"/>
    </xf>
    <xf numFmtId="0" fontId="28" fillId="0" borderId="8" xfId="0" applyFont="1" applyBorder="1"/>
    <xf numFmtId="0" fontId="28" fillId="0" borderId="8" xfId="0" applyFont="1" applyBorder="1" applyAlignment="1">
      <alignment horizontal="right"/>
    </xf>
    <xf numFmtId="0" fontId="27" fillId="0" borderId="0" xfId="0" applyFont="1" applyBorder="1"/>
    <xf numFmtId="0" fontId="29" fillId="0" borderId="0" xfId="0" applyFont="1" applyBorder="1"/>
    <xf numFmtId="0" fontId="2" fillId="0" borderId="0" xfId="0" applyFont="1" applyFill="1" applyBorder="1"/>
    <xf numFmtId="0" fontId="5" fillId="0" borderId="4" xfId="0" applyFont="1" applyBorder="1" applyAlignment="1">
      <alignment horizontal="center" vertical="top"/>
    </xf>
    <xf numFmtId="0" fontId="2" fillId="0" borderId="0" xfId="0" applyFont="1" applyFill="1" applyBorder="1" applyAlignment="1">
      <alignment horizontal="center"/>
    </xf>
    <xf numFmtId="2" fontId="5" fillId="0" borderId="24" xfId="0" applyNumberFormat="1" applyFont="1" applyBorder="1" applyAlignment="1">
      <alignment horizontal="center" vertical="center"/>
    </xf>
    <xf numFmtId="167" fontId="0" fillId="0" borderId="29" xfId="0" applyNumberFormat="1" applyBorder="1" applyAlignment="1">
      <alignment horizontal="center" vertical="center"/>
    </xf>
    <xf numFmtId="167" fontId="0" fillId="0" borderId="5" xfId="0" applyNumberFormat="1" applyBorder="1" applyAlignment="1">
      <alignment horizontal="center" vertical="center"/>
    </xf>
    <xf numFmtId="2" fontId="5" fillId="0" borderId="6" xfId="0" applyNumberFormat="1" applyFont="1" applyBorder="1" applyAlignment="1">
      <alignment horizontal="center" vertical="center"/>
    </xf>
    <xf numFmtId="0" fontId="0" fillId="0" borderId="63" xfId="0" applyBorder="1" applyAlignment="1">
      <alignment horizontal="center" wrapText="1"/>
    </xf>
    <xf numFmtId="0" fontId="0" fillId="0" borderId="63" xfId="0" applyBorder="1" applyAlignment="1">
      <alignment wrapText="1"/>
    </xf>
    <xf numFmtId="0" fontId="0" fillId="0" borderId="63" xfId="0" applyBorder="1" applyAlignment="1">
      <alignment horizontal="center" wrapText="1"/>
    </xf>
    <xf numFmtId="0" fontId="0" fillId="6" borderId="18" xfId="0" applyFill="1" applyBorder="1"/>
    <xf numFmtId="0" fontId="0" fillId="6" borderId="12" xfId="0" applyFill="1" applyBorder="1"/>
    <xf numFmtId="0" fontId="0" fillId="6" borderId="16" xfId="0" applyFill="1" applyBorder="1"/>
    <xf numFmtId="0" fontId="0" fillId="6" borderId="1" xfId="0" applyFill="1" applyBorder="1"/>
    <xf numFmtId="0" fontId="0" fillId="6" borderId="0" xfId="0" applyFill="1" applyBorder="1"/>
    <xf numFmtId="0" fontId="0" fillId="6" borderId="15" xfId="0" applyFill="1" applyBorder="1"/>
    <xf numFmtId="0" fontId="5" fillId="6" borderId="0" xfId="0" applyFont="1" applyFill="1" applyBorder="1"/>
    <xf numFmtId="14" fontId="0" fillId="6" borderId="0" xfId="0" applyNumberFormat="1" applyFill="1" applyBorder="1"/>
    <xf numFmtId="0" fontId="0" fillId="6" borderId="14" xfId="0" applyFill="1" applyBorder="1"/>
    <xf numFmtId="0" fontId="0" fillId="6" borderId="8" xfId="0" applyFill="1" applyBorder="1"/>
    <xf numFmtId="0" fontId="0" fillId="6" borderId="17" xfId="0" applyFill="1" applyBorder="1"/>
    <xf numFmtId="0" fontId="2" fillId="6" borderId="1" xfId="0" applyFont="1" applyFill="1" applyBorder="1" applyAlignment="1">
      <alignment horizontal="left" indent="4"/>
    </xf>
    <xf numFmtId="0" fontId="0" fillId="0" borderId="64" xfId="0" applyBorder="1" applyAlignment="1">
      <alignment horizontal="center" wrapText="1"/>
    </xf>
    <xf numFmtId="0" fontId="0" fillId="0" borderId="64" xfId="0" applyBorder="1" applyAlignment="1">
      <alignment wrapText="1"/>
    </xf>
    <xf numFmtId="0" fontId="0" fillId="0" borderId="65" xfId="0" applyBorder="1" applyAlignment="1">
      <alignment wrapText="1"/>
    </xf>
    <xf numFmtId="0" fontId="0" fillId="0" borderId="66" xfId="0" applyBorder="1" applyAlignment="1">
      <alignment wrapText="1"/>
    </xf>
    <xf numFmtId="14" fontId="0" fillId="0" borderId="67" xfId="0" applyNumberFormat="1" applyBorder="1" applyAlignment="1">
      <alignment horizontal="center" wrapText="1"/>
    </xf>
    <xf numFmtId="0" fontId="0" fillId="0" borderId="68" xfId="0" applyBorder="1" applyAlignment="1">
      <alignment horizontal="center" wrapText="1"/>
    </xf>
    <xf numFmtId="0" fontId="2" fillId="0" borderId="69" xfId="0" applyFont="1" applyBorder="1" applyAlignment="1">
      <alignment horizontal="center" vertical="center"/>
    </xf>
    <xf numFmtId="0" fontId="2" fillId="0" borderId="70" xfId="0" applyFont="1" applyBorder="1" applyAlignment="1">
      <alignment horizontal="center" vertical="center"/>
    </xf>
    <xf numFmtId="0" fontId="2" fillId="0" borderId="70" xfId="0" applyFont="1" applyBorder="1" applyAlignment="1">
      <alignment horizontal="center" vertical="center"/>
    </xf>
    <xf numFmtId="0" fontId="24" fillId="0" borderId="0" xfId="0" applyFont="1" applyBorder="1" applyAlignment="1">
      <alignment vertical="top"/>
    </xf>
    <xf numFmtId="0" fontId="5" fillId="0" borderId="63" xfId="0" applyFont="1" applyBorder="1" applyAlignment="1">
      <alignment wrapText="1"/>
    </xf>
    <xf numFmtId="0" fontId="2" fillId="0" borderId="0" xfId="0" applyFont="1" applyBorder="1" applyAlignment="1">
      <alignment horizontal="left"/>
    </xf>
    <xf numFmtId="0" fontId="5" fillId="0" borderId="68" xfId="0" applyFont="1" applyBorder="1" applyAlignment="1">
      <alignment wrapText="1"/>
    </xf>
    <xf numFmtId="0" fontId="0" fillId="0" borderId="0" xfId="0" applyBorder="1" applyProtection="1">
      <protection locked="0"/>
    </xf>
    <xf numFmtId="182" fontId="0" fillId="0" borderId="0" xfId="0" applyNumberFormat="1" applyBorder="1" applyAlignment="1">
      <alignment horizontal="center"/>
    </xf>
    <xf numFmtId="0" fontId="2" fillId="0" borderId="0" xfId="0" applyFont="1" applyBorder="1" applyAlignment="1">
      <alignment horizontal="left" indent="1"/>
    </xf>
    <xf numFmtId="0" fontId="5" fillId="0" borderId="0" xfId="0" applyFont="1" applyBorder="1" applyAlignment="1">
      <alignment horizontal="left" indent="2"/>
    </xf>
    <xf numFmtId="0" fontId="11" fillId="0" borderId="0" xfId="0" applyFont="1" applyBorder="1" applyAlignment="1">
      <alignment horizontal="right" vertical="center"/>
    </xf>
    <xf numFmtId="0" fontId="5" fillId="0" borderId="0" xfId="0" applyFont="1" applyBorder="1" applyAlignment="1" applyProtection="1">
      <alignment horizontal="right"/>
      <protection locked="0"/>
    </xf>
    <xf numFmtId="182" fontId="0" fillId="0" borderId="0" xfId="0" applyNumberFormat="1" applyBorder="1" applyAlignment="1" applyProtection="1">
      <alignment horizontal="center"/>
      <protection locked="0"/>
    </xf>
    <xf numFmtId="0" fontId="2" fillId="6" borderId="0" xfId="0" applyFont="1" applyFill="1" applyBorder="1" applyAlignment="1">
      <alignment horizontal="left" indent="4"/>
    </xf>
    <xf numFmtId="0" fontId="2" fillId="0" borderId="71" xfId="0" applyFont="1" applyBorder="1" applyAlignment="1">
      <alignment horizontal="center" vertical="center"/>
    </xf>
    <xf numFmtId="0" fontId="0" fillId="0" borderId="72" xfId="0" applyBorder="1" applyAlignment="1">
      <alignment horizontal="center" wrapText="1"/>
    </xf>
    <xf numFmtId="0" fontId="0" fillId="0" borderId="72" xfId="0" applyBorder="1" applyAlignment="1">
      <alignment wrapText="1"/>
    </xf>
    <xf numFmtId="0" fontId="0" fillId="0" borderId="73" xfId="0" applyBorder="1" applyAlignment="1">
      <alignment wrapText="1"/>
    </xf>
    <xf numFmtId="1" fontId="0" fillId="0" borderId="74" xfId="0" applyNumberFormat="1" applyBorder="1" applyAlignment="1">
      <alignment horizontal="center" wrapText="1"/>
    </xf>
    <xf numFmtId="225" fontId="6" fillId="0" borderId="0" xfId="0" applyNumberFormat="1" applyFont="1" applyBorder="1" applyAlignment="1">
      <alignment horizontal="center"/>
    </xf>
    <xf numFmtId="0" fontId="1" fillId="0" borderId="0" xfId="0" applyFont="1" applyBorder="1" applyAlignment="1"/>
    <xf numFmtId="0" fontId="0" fillId="0" borderId="51" xfId="0" applyBorder="1"/>
    <xf numFmtId="0" fontId="0" fillId="0" borderId="52" xfId="0" applyBorder="1"/>
    <xf numFmtId="0" fontId="2" fillId="0" borderId="33" xfId="0" applyFont="1" applyBorder="1" applyAlignment="1">
      <alignment horizontal="center"/>
    </xf>
    <xf numFmtId="0" fontId="5" fillId="0" borderId="63" xfId="0" applyFont="1" applyBorder="1" applyAlignment="1">
      <alignment horizontal="center" wrapText="1"/>
    </xf>
    <xf numFmtId="0" fontId="5" fillId="0" borderId="63" xfId="0" applyFont="1" applyBorder="1" applyAlignment="1">
      <alignment horizontal="center" wrapText="1"/>
    </xf>
    <xf numFmtId="0" fontId="30" fillId="0" borderId="0" xfId="0" applyFont="1"/>
    <xf numFmtId="0" fontId="30" fillId="0" borderId="0" xfId="0" applyFont="1" applyBorder="1" applyAlignment="1">
      <alignment horizontal="left" vertical="top"/>
    </xf>
    <xf numFmtId="14" fontId="0" fillId="0" borderId="64" xfId="0" applyNumberFormat="1" applyBorder="1" applyAlignment="1">
      <alignment horizontal="center" wrapText="1"/>
    </xf>
    <xf numFmtId="0" fontId="5" fillId="0" borderId="68" xfId="0" applyFont="1" applyBorder="1" applyAlignment="1">
      <alignment horizontal="center" wrapText="1"/>
    </xf>
    <xf numFmtId="0" fontId="0" fillId="0" borderId="63" xfId="0" applyBorder="1" applyAlignment="1">
      <alignment horizontal="center" wrapText="1"/>
    </xf>
    <xf numFmtId="0" fontId="5" fillId="0" borderId="72" xfId="0" applyFont="1" applyBorder="1" applyAlignment="1">
      <alignment horizontal="center" wrapText="1"/>
    </xf>
    <xf numFmtId="0" fontId="31" fillId="0" borderId="0" xfId="0" applyFont="1"/>
    <xf numFmtId="0" fontId="32" fillId="0" borderId="0" xfId="0" applyFont="1"/>
    <xf numFmtId="0" fontId="5" fillId="0" borderId="63" xfId="0" applyFont="1" applyBorder="1" applyAlignment="1">
      <alignment horizontal="center" wrapText="1"/>
    </xf>
    <xf numFmtId="0" fontId="21" fillId="0" borderId="0" xfId="0" applyFont="1"/>
    <xf numFmtId="0" fontId="0" fillId="0" borderId="63" xfId="0" applyBorder="1" applyAlignment="1">
      <alignment horizontal="center" wrapText="1"/>
    </xf>
    <xf numFmtId="0" fontId="0" fillId="0" borderId="63" xfId="0" applyBorder="1" applyAlignment="1">
      <alignment horizontal="center" wrapText="1"/>
    </xf>
    <xf numFmtId="0" fontId="2" fillId="0" borderId="0" xfId="0" applyFont="1" applyBorder="1" applyAlignment="1">
      <alignment vertical="top" wrapText="1"/>
    </xf>
    <xf numFmtId="0" fontId="5" fillId="0" borderId="4" xfId="0" applyFont="1" applyBorder="1" applyAlignment="1">
      <alignment horizontal="center"/>
    </xf>
    <xf numFmtId="0" fontId="0" fillId="0" borderId="4" xfId="0" applyBorder="1" applyAlignment="1">
      <alignment horizontal="center"/>
    </xf>
    <xf numFmtId="0" fontId="2" fillId="0" borderId="0" xfId="0" applyFont="1" applyAlignment="1">
      <alignment horizontal="center"/>
    </xf>
    <xf numFmtId="0" fontId="1" fillId="7" borderId="0" xfId="0" applyFont="1" applyFill="1" applyBorder="1" applyAlignment="1">
      <alignment vertical="top" wrapText="1"/>
    </xf>
    <xf numFmtId="0" fontId="1" fillId="0" borderId="0" xfId="0" applyFont="1" applyBorder="1"/>
    <xf numFmtId="0" fontId="1" fillId="0" borderId="0" xfId="0" applyFont="1" applyBorder="1" applyAlignment="1">
      <alignment horizontal="right"/>
    </xf>
    <xf numFmtId="182" fontId="1" fillId="0" borderId="0" xfId="0" applyNumberFormat="1" applyFont="1" applyBorder="1" applyAlignment="1">
      <alignment horizontal="center"/>
    </xf>
    <xf numFmtId="0" fontId="1" fillId="0" borderId="0" xfId="0" applyFont="1" applyBorder="1" applyAlignment="1">
      <alignment horizontal="left" vertical="center" indent="2"/>
    </xf>
    <xf numFmtId="0" fontId="1" fillId="0" borderId="0" xfId="0" applyFont="1" applyBorder="1" applyAlignment="1">
      <alignment horizontal="right" vertical="center"/>
    </xf>
    <xf numFmtId="0" fontId="1" fillId="0" borderId="0" xfId="0" applyFont="1" applyBorder="1" applyProtection="1">
      <protection locked="0"/>
    </xf>
    <xf numFmtId="0" fontId="1" fillId="0" borderId="0" xfId="0" applyFont="1" applyBorder="1" applyAlignment="1" applyProtection="1">
      <alignment horizontal="right"/>
      <protection locked="0"/>
    </xf>
    <xf numFmtId="182" fontId="1" fillId="0" borderId="0" xfId="0" applyNumberFormat="1" applyFont="1" applyBorder="1" applyAlignment="1" applyProtection="1">
      <alignment horizontal="center"/>
      <protection locked="0"/>
    </xf>
    <xf numFmtId="0" fontId="1" fillId="0" borderId="0" xfId="0" applyFont="1"/>
    <xf numFmtId="0" fontId="1" fillId="0" borderId="0" xfId="0" applyFont="1" applyFill="1" applyBorder="1"/>
    <xf numFmtId="0" fontId="1" fillId="0" borderId="0" xfId="0" applyFont="1" applyFill="1"/>
    <xf numFmtId="0" fontId="3" fillId="0" borderId="0" xfId="0" applyFont="1" applyFill="1" applyBorder="1"/>
    <xf numFmtId="2" fontId="1" fillId="0" borderId="0" xfId="0" applyNumberFormat="1" applyFon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right"/>
    </xf>
    <xf numFmtId="0" fontId="1" fillId="5" borderId="0" xfId="0" applyFont="1" applyFill="1" applyBorder="1" applyAlignment="1" applyProtection="1">
      <alignment vertical="top" wrapText="1"/>
      <protection locked="0"/>
    </xf>
    <xf numFmtId="0" fontId="1" fillId="0" borderId="0" xfId="0" applyFont="1" applyFill="1" applyBorder="1" applyAlignment="1">
      <alignment vertical="top"/>
    </xf>
    <xf numFmtId="167" fontId="1" fillId="0" borderId="0" xfId="0" applyNumberFormat="1" applyFont="1" applyFill="1" applyBorder="1" applyAlignment="1">
      <alignment horizontal="center" vertical="top"/>
    </xf>
    <xf numFmtId="0" fontId="1" fillId="0" borderId="0" xfId="0" applyFont="1" applyFill="1" applyBorder="1" applyAlignment="1"/>
    <xf numFmtId="0" fontId="1" fillId="0" borderId="1" xfId="0" applyFont="1" applyBorder="1"/>
    <xf numFmtId="0" fontId="1" fillId="0" borderId="0" xfId="0" applyFont="1" applyBorder="1" applyAlignment="1">
      <alignment vertical="center"/>
    </xf>
    <xf numFmtId="0" fontId="1" fillId="0" borderId="4"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vertical="top" wrapText="1"/>
    </xf>
    <xf numFmtId="0" fontId="1" fillId="0" borderId="0" xfId="0" applyFont="1" applyFill="1" applyBorder="1" applyAlignment="1">
      <alignment horizontal="right" vertical="top"/>
    </xf>
    <xf numFmtId="0" fontId="1" fillId="0" borderId="0" xfId="0" applyFont="1" applyFill="1" applyBorder="1" applyAlignment="1">
      <alignment horizontal="right" vertical="center"/>
    </xf>
    <xf numFmtId="0" fontId="33" fillId="0" borderId="31" xfId="0" applyFont="1" applyBorder="1"/>
    <xf numFmtId="0" fontId="5" fillId="0" borderId="80" xfId="0" applyFont="1" applyBorder="1" applyAlignment="1">
      <alignment horizontal="center"/>
    </xf>
    <xf numFmtId="0" fontId="1" fillId="0" borderId="32" xfId="0" applyFont="1" applyBorder="1"/>
    <xf numFmtId="0" fontId="1" fillId="0" borderId="32" xfId="0" applyFont="1" applyBorder="1" applyAlignment="1">
      <alignment vertical="center"/>
    </xf>
    <xf numFmtId="0" fontId="1" fillId="0" borderId="38" xfId="0" applyFont="1" applyBorder="1"/>
    <xf numFmtId="0" fontId="1" fillId="0" borderId="51" xfId="0" applyFont="1" applyBorder="1"/>
    <xf numFmtId="0" fontId="1" fillId="0" borderId="52" xfId="0" applyFont="1" applyBorder="1"/>
    <xf numFmtId="225" fontId="1" fillId="0" borderId="0" xfId="0" applyNumberFormat="1" applyFont="1" applyBorder="1" applyAlignment="1">
      <alignment horizontal="center"/>
    </xf>
    <xf numFmtId="0" fontId="1" fillId="0" borderId="4" xfId="0" applyFont="1" applyBorder="1" applyAlignment="1">
      <alignment horizontal="center"/>
    </xf>
    <xf numFmtId="0" fontId="1" fillId="0" borderId="4" xfId="0" applyFont="1" applyBorder="1" applyAlignment="1">
      <alignment horizontal="center" vertical="top"/>
    </xf>
    <xf numFmtId="0" fontId="1" fillId="0" borderId="0" xfId="0" applyFont="1" applyAlignment="1">
      <alignment horizontal="right"/>
    </xf>
    <xf numFmtId="167" fontId="1" fillId="0" borderId="0" xfId="0" applyNumberFormat="1" applyFont="1" applyFill="1" applyBorder="1" applyAlignment="1">
      <alignment horizontal="center"/>
    </xf>
    <xf numFmtId="0" fontId="1" fillId="0" borderId="0" xfId="0" applyFont="1" applyFill="1" applyAlignment="1">
      <alignment horizontal="center"/>
    </xf>
    <xf numFmtId="167" fontId="1" fillId="0" borderId="0" xfId="0" applyNumberFormat="1" applyFont="1" applyBorder="1" applyAlignment="1">
      <alignment horizontal="center"/>
    </xf>
    <xf numFmtId="0" fontId="1" fillId="0" borderId="0" xfId="0" applyFont="1" applyBorder="1" applyAlignment="1">
      <alignment vertical="top"/>
    </xf>
    <xf numFmtId="0" fontId="1" fillId="0" borderId="0" xfId="0" applyFont="1" applyAlignment="1">
      <alignment vertical="top"/>
    </xf>
    <xf numFmtId="0" fontId="1" fillId="0" borderId="0" xfId="0" applyFont="1" applyBorder="1" applyAlignment="1">
      <alignment horizontal="right" vertical="top"/>
    </xf>
    <xf numFmtId="0" fontId="1" fillId="7" borderId="0" xfId="0" applyFont="1" applyFill="1" applyBorder="1" applyAlignment="1">
      <alignment wrapText="1"/>
    </xf>
    <xf numFmtId="0" fontId="1" fillId="0" borderId="0" xfId="0" applyFont="1" applyFill="1" applyAlignment="1">
      <alignment horizontal="right"/>
    </xf>
    <xf numFmtId="0" fontId="1" fillId="0" borderId="0" xfId="0" applyFont="1" applyBorder="1" applyAlignment="1">
      <alignment wrapText="1"/>
    </xf>
    <xf numFmtId="14" fontId="1" fillId="0" borderId="0" xfId="0" applyNumberFormat="1" applyFont="1"/>
    <xf numFmtId="164" fontId="1" fillId="0" borderId="0" xfId="0" applyNumberFormat="1" applyFont="1" applyFill="1" applyAlignment="1">
      <alignment horizontal="center"/>
    </xf>
    <xf numFmtId="0" fontId="1" fillId="0" borderId="0" xfId="0" applyFont="1" applyFill="1" applyAlignment="1"/>
    <xf numFmtId="172" fontId="1" fillId="0" borderId="0" xfId="0" applyNumberFormat="1" applyFont="1"/>
    <xf numFmtId="171" fontId="1" fillId="0" borderId="0" xfId="0" applyNumberFormat="1" applyFont="1" applyAlignment="1">
      <alignment horizontal="left"/>
    </xf>
    <xf numFmtId="172" fontId="1" fillId="0" borderId="0" xfId="0" applyNumberFormat="1" applyFont="1" applyFill="1"/>
    <xf numFmtId="171" fontId="1" fillId="0" borderId="0" xfId="0" applyNumberFormat="1" applyFont="1" applyFill="1" applyAlignment="1">
      <alignment horizontal="left"/>
    </xf>
    <xf numFmtId="0" fontId="1" fillId="5" borderId="0" xfId="0" applyFont="1" applyFill="1" applyAlignment="1" applyProtection="1">
      <alignment horizontal="center"/>
      <protection locked="0"/>
    </xf>
    <xf numFmtId="0" fontId="1" fillId="4" borderId="0" xfId="0" applyFont="1" applyFill="1"/>
    <xf numFmtId="192" fontId="1" fillId="0" borderId="0" xfId="0" applyNumberFormat="1" applyFont="1" applyFill="1"/>
    <xf numFmtId="0" fontId="1" fillId="0" borderId="0" xfId="0" quotePrefix="1" applyFont="1" applyFill="1" applyBorder="1" applyAlignment="1">
      <alignment horizontal="center"/>
    </xf>
    <xf numFmtId="191" fontId="1" fillId="0" borderId="0" xfId="0" applyNumberFormat="1" applyFont="1" applyFill="1" applyBorder="1" applyAlignment="1">
      <alignment horizontal="left"/>
    </xf>
    <xf numFmtId="189" fontId="1" fillId="0" borderId="0" xfId="0" applyNumberFormat="1" applyFont="1" applyAlignment="1">
      <alignment horizontal="left"/>
    </xf>
    <xf numFmtId="222" fontId="1" fillId="0" borderId="0" xfId="0" applyNumberFormat="1" applyFont="1" applyAlignment="1">
      <alignment horizontal="left"/>
    </xf>
    <xf numFmtId="0" fontId="1" fillId="0" borderId="0" xfId="0" applyFont="1" applyAlignment="1">
      <alignment horizontal="left"/>
    </xf>
    <xf numFmtId="0" fontId="1" fillId="0" borderId="0" xfId="0" applyFont="1" applyAlignment="1">
      <alignment horizontal="center"/>
    </xf>
    <xf numFmtId="169" fontId="1" fillId="0" borderId="0" xfId="0" applyNumberFormat="1" applyFont="1" applyAlignment="1">
      <alignment horizontal="left"/>
    </xf>
    <xf numFmtId="169" fontId="1" fillId="0" borderId="0" xfId="0" applyNumberFormat="1" applyFont="1" applyAlignment="1">
      <alignment horizontal="left"/>
    </xf>
    <xf numFmtId="169" fontId="1" fillId="0" borderId="0" xfId="0" applyNumberFormat="1" applyFont="1" applyAlignment="1">
      <alignment horizontal="center"/>
    </xf>
    <xf numFmtId="0" fontId="1" fillId="0" borderId="0" xfId="0" applyFont="1" applyBorder="1" applyAlignment="1">
      <alignment horizontal="center"/>
    </xf>
    <xf numFmtId="168" fontId="1" fillId="0" borderId="0" xfId="0" applyNumberFormat="1" applyFont="1"/>
    <xf numFmtId="168" fontId="1" fillId="0" borderId="0" xfId="0" applyNumberFormat="1" applyFont="1" applyAlignment="1">
      <alignment horizontal="left"/>
    </xf>
    <xf numFmtId="169" fontId="1" fillId="0" borderId="0" xfId="0" applyNumberFormat="1" applyFont="1" applyBorder="1" applyAlignment="1">
      <alignment horizontal="center"/>
    </xf>
    <xf numFmtId="14" fontId="1" fillId="0" borderId="0" xfId="0" applyNumberFormat="1" applyFont="1" applyBorder="1" applyAlignment="1">
      <alignment horizontal="center"/>
    </xf>
    <xf numFmtId="0" fontId="1" fillId="7" borderId="19" xfId="0" applyFont="1" applyFill="1" applyBorder="1"/>
    <xf numFmtId="0" fontId="1" fillId="0" borderId="30" xfId="0" applyFont="1" applyBorder="1"/>
    <xf numFmtId="176" fontId="1" fillId="0" borderId="0" xfId="0" applyNumberFormat="1" applyFont="1"/>
    <xf numFmtId="181" fontId="1" fillId="0" borderId="0" xfId="0" applyNumberFormat="1" applyFont="1" applyFill="1" applyAlignment="1">
      <alignment horizontal="center"/>
    </xf>
    <xf numFmtId="182" fontId="1" fillId="0" borderId="0" xfId="0" applyNumberFormat="1" applyFont="1" applyAlignment="1">
      <alignment horizontal="center"/>
    </xf>
    <xf numFmtId="178" fontId="1" fillId="0" borderId="0" xfId="0" applyNumberFormat="1" applyFont="1" applyFill="1"/>
    <xf numFmtId="174" fontId="1" fillId="0" borderId="0" xfId="0" applyNumberFormat="1" applyFont="1" applyFill="1" applyAlignment="1">
      <alignment horizontal="center"/>
    </xf>
    <xf numFmtId="0" fontId="1" fillId="7" borderId="0" xfId="0" applyFont="1" applyFill="1"/>
    <xf numFmtId="0" fontId="1" fillId="7" borderId="0" xfId="0" applyFont="1" applyFill="1" applyBorder="1"/>
    <xf numFmtId="190" fontId="1" fillId="0" borderId="0" xfId="0" applyNumberFormat="1" applyFont="1" applyFill="1" applyAlignment="1">
      <alignment horizontal="center"/>
    </xf>
    <xf numFmtId="175" fontId="1" fillId="0" borderId="0" xfId="0" applyNumberFormat="1" applyFont="1"/>
    <xf numFmtId="198" fontId="1" fillId="0" borderId="0" xfId="0" applyNumberFormat="1" applyFont="1" applyAlignment="1">
      <alignment horizontal="center"/>
    </xf>
    <xf numFmtId="0" fontId="1" fillId="0" borderId="0" xfId="0" applyFont="1" applyAlignment="1">
      <alignment vertical="top" wrapText="1"/>
    </xf>
    <xf numFmtId="201" fontId="1" fillId="0" borderId="0" xfId="0" applyNumberFormat="1" applyFont="1"/>
    <xf numFmtId="0" fontId="1" fillId="0" borderId="30" xfId="0" applyFont="1" applyBorder="1" applyAlignment="1">
      <alignment vertical="top" wrapText="1"/>
    </xf>
    <xf numFmtId="202" fontId="1" fillId="0" borderId="0" xfId="0" applyNumberFormat="1" applyFont="1" applyBorder="1" applyAlignment="1">
      <alignment horizontal="center"/>
    </xf>
    <xf numFmtId="203" fontId="1" fillId="0" borderId="0" xfId="0" applyNumberFormat="1" applyFont="1" applyBorder="1" applyAlignment="1">
      <alignment horizontal="center"/>
    </xf>
    <xf numFmtId="203" fontId="1" fillId="0" borderId="0" xfId="0" applyNumberFormat="1" applyFont="1" applyAlignment="1">
      <alignment horizontal="center"/>
    </xf>
    <xf numFmtId="177" fontId="1" fillId="0" borderId="0" xfId="0" applyNumberFormat="1" applyFont="1" applyAlignment="1">
      <alignment horizontal="left"/>
    </xf>
    <xf numFmtId="0" fontId="1" fillId="0" borderId="0" xfId="0" applyFont="1" applyAlignment="1">
      <alignment horizontal="left" vertical="top"/>
    </xf>
    <xf numFmtId="0" fontId="1" fillId="0" borderId="37" xfId="0" applyFont="1" applyBorder="1"/>
    <xf numFmtId="203" fontId="1" fillId="0" borderId="0" xfId="0" applyNumberFormat="1" applyFont="1" applyAlignment="1">
      <alignment horizontal="center"/>
    </xf>
    <xf numFmtId="0" fontId="1" fillId="0" borderId="0" xfId="0" applyFont="1" applyAlignment="1">
      <alignment vertical="center"/>
    </xf>
    <xf numFmtId="0" fontId="1" fillId="0" borderId="0" xfId="0" applyFont="1" applyAlignment="1">
      <alignment vertical="center"/>
    </xf>
    <xf numFmtId="175" fontId="1" fillId="0" borderId="0" xfId="0" applyNumberFormat="1" applyFont="1" applyBorder="1" applyAlignment="1">
      <alignment horizontal="center"/>
    </xf>
    <xf numFmtId="0" fontId="1" fillId="0" borderId="0" xfId="0" applyFont="1" applyBorder="1" applyAlignment="1">
      <alignment horizontal="left"/>
    </xf>
    <xf numFmtId="0" fontId="1" fillId="0" borderId="0" xfId="0" applyFont="1" applyFill="1" applyBorder="1" applyAlignment="1">
      <alignment horizontal="left"/>
    </xf>
    <xf numFmtId="176" fontId="1" fillId="0" borderId="0" xfId="0" applyNumberFormat="1" applyFont="1" applyBorder="1"/>
    <xf numFmtId="0" fontId="1" fillId="0" borderId="30" xfId="0" applyFont="1" applyBorder="1" applyAlignment="1">
      <alignment horizontal="left"/>
    </xf>
    <xf numFmtId="0" fontId="1" fillId="0" borderId="0" xfId="0" applyFont="1" applyAlignment="1">
      <alignment wrapText="1"/>
    </xf>
    <xf numFmtId="0" fontId="1" fillId="0" borderId="0" xfId="0" applyFont="1" applyBorder="1" applyAlignment="1"/>
    <xf numFmtId="0" fontId="1" fillId="0" borderId="0" xfId="0" applyFont="1" applyBorder="1" applyAlignment="1">
      <alignment horizontal="left" vertical="top"/>
    </xf>
    <xf numFmtId="185" fontId="1" fillId="0" borderId="0" xfId="0" applyNumberFormat="1" applyFont="1" applyBorder="1" applyAlignment="1">
      <alignment horizontal="center"/>
    </xf>
    <xf numFmtId="190" fontId="1" fillId="0" borderId="0" xfId="0" applyNumberFormat="1" applyFont="1" applyFill="1" applyBorder="1" applyAlignment="1">
      <alignment horizontal="center"/>
    </xf>
    <xf numFmtId="167" fontId="1" fillId="3" borderId="0" xfId="0" applyNumberFormat="1" applyFont="1" applyFill="1" applyAlignment="1">
      <alignment horizontal="center"/>
    </xf>
    <xf numFmtId="0" fontId="1" fillId="0" borderId="30" xfId="0" applyFont="1" applyBorder="1" applyAlignment="1">
      <alignment horizontal="right"/>
    </xf>
    <xf numFmtId="0" fontId="8" fillId="0" borderId="0" xfId="0" applyFont="1" applyAlignment="1">
      <alignment vertical="top"/>
    </xf>
    <xf numFmtId="0" fontId="2" fillId="0" borderId="0" xfId="0" applyFont="1" applyAlignment="1">
      <alignment vertical="center"/>
    </xf>
    <xf numFmtId="0" fontId="1" fillId="0" borderId="4" xfId="0" applyFont="1" applyBorder="1" applyAlignment="1">
      <alignment horizontal="center"/>
    </xf>
    <xf numFmtId="14" fontId="1" fillId="0" borderId="4" xfId="0" applyNumberFormat="1" applyFont="1" applyFill="1" applyBorder="1" applyAlignment="1" applyProtection="1">
      <alignment horizontal="center"/>
      <protection locked="0"/>
    </xf>
    <xf numFmtId="0" fontId="1" fillId="0" borderId="4" xfId="0" applyFont="1" applyFill="1" applyBorder="1" applyAlignment="1" applyProtection="1">
      <alignment horizontal="center"/>
      <protection locked="0"/>
    </xf>
    <xf numFmtId="0" fontId="1" fillId="0" borderId="4" xfId="0" applyNumberFormat="1" applyFont="1" applyFill="1" applyBorder="1" applyAlignment="1" applyProtection="1">
      <alignment horizontal="center" vertical="top"/>
      <protection locked="0"/>
    </xf>
    <xf numFmtId="0" fontId="1" fillId="0" borderId="80" xfId="0" applyFont="1" applyBorder="1" applyAlignment="1">
      <alignment horizontal="center"/>
    </xf>
    <xf numFmtId="14" fontId="1" fillId="0" borderId="54" xfId="0" applyNumberFormat="1" applyFont="1" applyFill="1" applyBorder="1" applyAlignment="1" applyProtection="1">
      <alignment horizontal="center"/>
      <protection locked="0"/>
    </xf>
    <xf numFmtId="0" fontId="1" fillId="0" borderId="54" xfId="0" applyFont="1" applyFill="1" applyBorder="1" applyAlignment="1" applyProtection="1">
      <alignment horizontal="center"/>
      <protection locked="0"/>
    </xf>
    <xf numFmtId="0" fontId="1" fillId="0" borderId="54" xfId="0" applyNumberFormat="1" applyFont="1" applyFill="1" applyBorder="1" applyAlignment="1" applyProtection="1">
      <alignment horizontal="center" vertical="top"/>
      <protection locked="0"/>
    </xf>
    <xf numFmtId="2" fontId="1" fillId="0" borderId="0" xfId="0" applyNumberFormat="1" applyFont="1" applyFill="1" applyAlignment="1" applyProtection="1">
      <alignment horizontal="center"/>
      <protection locked="0"/>
    </xf>
    <xf numFmtId="2" fontId="1" fillId="0" borderId="0" xfId="0" applyNumberFormat="1" applyFont="1" applyFill="1" applyBorder="1" applyAlignment="1" applyProtection="1">
      <alignment horizontal="center"/>
      <protection locked="0"/>
    </xf>
    <xf numFmtId="0" fontId="1" fillId="7" borderId="0" xfId="0" applyFont="1" applyFill="1" applyBorder="1" applyAlignment="1">
      <alignment horizontal="left" vertical="center" wrapText="1"/>
    </xf>
    <xf numFmtId="0" fontId="1" fillId="0" borderId="0" xfId="0" applyFont="1" applyFill="1" applyAlignment="1">
      <alignment wrapText="1"/>
    </xf>
    <xf numFmtId="0" fontId="1"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right" vertical="center" wrapText="1"/>
    </xf>
    <xf numFmtId="0" fontId="1" fillId="0" borderId="0" xfId="0" applyFont="1" applyFill="1" applyBorder="1" applyAlignment="1">
      <alignment horizontal="left" vertical="center"/>
    </xf>
    <xf numFmtId="0" fontId="1" fillId="0" borderId="0" xfId="0" applyFont="1" applyBorder="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horizontal="right" vertical="center"/>
    </xf>
    <xf numFmtId="164" fontId="1" fillId="0" borderId="0" xfId="0" applyNumberFormat="1" applyFont="1" applyFill="1" applyAlignment="1">
      <alignment horizontal="center" vertical="center"/>
    </xf>
    <xf numFmtId="0" fontId="1" fillId="0" borderId="19" xfId="0" applyFont="1" applyFill="1" applyBorder="1" applyAlignment="1">
      <alignment horizontal="left" vertical="center"/>
    </xf>
    <xf numFmtId="0" fontId="1" fillId="7" borderId="19" xfId="0" applyFont="1" applyFill="1" applyBorder="1" applyAlignment="1">
      <alignment horizontal="left" vertical="center"/>
    </xf>
    <xf numFmtId="171" fontId="1" fillId="0" borderId="0" xfId="0" applyNumberFormat="1" applyFont="1" applyAlignment="1">
      <alignment horizontal="left" vertical="center"/>
    </xf>
    <xf numFmtId="2" fontId="1" fillId="0" borderId="0" xfId="0" applyNumberFormat="1" applyFont="1" applyFill="1" applyBorder="1" applyAlignment="1" applyProtection="1">
      <alignment horizontal="center" vertical="center"/>
      <protection locked="0"/>
    </xf>
    <xf numFmtId="0" fontId="1" fillId="0" borderId="0" xfId="0" applyFont="1" applyFill="1" applyAlignment="1">
      <alignment horizontal="right" vertical="center" wrapText="1"/>
    </xf>
    <xf numFmtId="0" fontId="1" fillId="0" borderId="0" xfId="0" applyFont="1" applyFill="1" applyAlignment="1">
      <alignment vertical="center"/>
    </xf>
    <xf numFmtId="0" fontId="2" fillId="0" borderId="86" xfId="0" applyFont="1" applyBorder="1" applyAlignment="1">
      <alignment vertical="center"/>
    </xf>
    <xf numFmtId="0" fontId="1" fillId="0" borderId="86" xfId="0" applyFont="1" applyBorder="1"/>
    <xf numFmtId="0" fontId="2" fillId="0" borderId="0" xfId="0" applyFont="1" applyBorder="1" applyAlignment="1">
      <alignment vertical="center"/>
    </xf>
    <xf numFmtId="170" fontId="1" fillId="0" borderId="4" xfId="0" applyNumberFormat="1" applyFont="1" applyBorder="1" applyAlignment="1">
      <alignment horizontal="center"/>
    </xf>
    <xf numFmtId="0" fontId="1" fillId="0" borderId="0" xfId="0" applyFont="1" applyBorder="1" applyAlignment="1">
      <alignment horizontal="right" vertical="center"/>
    </xf>
    <xf numFmtId="168" fontId="1" fillId="0" borderId="4" xfId="0" applyNumberFormat="1" applyFont="1" applyBorder="1" applyAlignment="1">
      <alignment horizontal="center"/>
    </xf>
    <xf numFmtId="168" fontId="1" fillId="0" borderId="4" xfId="0" applyNumberFormat="1" applyFont="1" applyBorder="1" applyAlignment="1">
      <alignment horizontal="center" vertical="center"/>
    </xf>
    <xf numFmtId="2" fontId="1" fillId="0" borderId="4" xfId="0" applyNumberFormat="1" applyFont="1" applyFill="1" applyBorder="1" applyAlignment="1">
      <alignment horizontal="center" vertical="center"/>
    </xf>
    <xf numFmtId="0" fontId="2" fillId="0" borderId="36" xfId="0" applyFont="1" applyBorder="1" applyAlignment="1">
      <alignment horizontal="center"/>
    </xf>
    <xf numFmtId="0" fontId="1" fillId="0" borderId="4" xfId="0" applyFont="1" applyBorder="1" applyAlignment="1">
      <alignment horizontal="center" vertical="center" wrapText="1"/>
    </xf>
    <xf numFmtId="177" fontId="1" fillId="0" borderId="4" xfId="0" applyNumberFormat="1" applyFont="1" applyBorder="1" applyAlignment="1">
      <alignment horizontal="center" vertical="center"/>
    </xf>
    <xf numFmtId="173" fontId="1" fillId="0" borderId="4" xfId="0" applyNumberFormat="1" applyFont="1" applyBorder="1" applyAlignment="1">
      <alignment horizontal="center" vertical="center"/>
    </xf>
    <xf numFmtId="175" fontId="1" fillId="0" borderId="4" xfId="0" applyNumberFormat="1" applyFont="1" applyBorder="1" applyAlignment="1">
      <alignment horizontal="center" vertical="center"/>
    </xf>
    <xf numFmtId="165" fontId="1" fillId="0" borderId="4" xfId="0" applyNumberFormat="1" applyFont="1" applyBorder="1" applyAlignment="1">
      <alignment horizontal="center" vertical="center"/>
    </xf>
    <xf numFmtId="0" fontId="1" fillId="0" borderId="4" xfId="0" applyFont="1" applyBorder="1" applyAlignment="1">
      <alignment horizontal="center" vertical="center"/>
    </xf>
    <xf numFmtId="174" fontId="1" fillId="0" borderId="4" xfId="0" applyNumberFormat="1" applyFont="1" applyBorder="1" applyAlignment="1">
      <alignment horizontal="center" vertical="center"/>
    </xf>
    <xf numFmtId="167" fontId="1" fillId="0" borderId="4" xfId="0" applyNumberFormat="1" applyFont="1" applyBorder="1" applyAlignment="1">
      <alignment horizontal="center" vertical="center"/>
    </xf>
    <xf numFmtId="181" fontId="1" fillId="0" borderId="0" xfId="0" applyNumberFormat="1" applyFont="1" applyAlignment="1"/>
    <xf numFmtId="10" fontId="1" fillId="0" borderId="4" xfId="61" applyNumberFormat="1" applyFont="1" applyBorder="1" applyAlignment="1">
      <alignment horizontal="center" vertical="center"/>
    </xf>
    <xf numFmtId="179" fontId="1" fillId="0" borderId="4" xfId="0" applyNumberFormat="1" applyFont="1" applyBorder="1" applyAlignment="1">
      <alignment horizontal="center" vertical="center"/>
    </xf>
    <xf numFmtId="181" fontId="1" fillId="0" borderId="4" xfId="0" applyNumberFormat="1" applyFont="1" applyBorder="1" applyAlignment="1">
      <alignment horizontal="center" vertical="center"/>
    </xf>
    <xf numFmtId="178" fontId="1" fillId="0" borderId="0" xfId="0" applyNumberFormat="1" applyFont="1" applyAlignment="1">
      <alignment horizontal="left" vertical="center"/>
    </xf>
    <xf numFmtId="178" fontId="1" fillId="0" borderId="0" xfId="0" applyNumberFormat="1" applyFont="1" applyAlignment="1">
      <alignment vertical="center"/>
    </xf>
    <xf numFmtId="179" fontId="1" fillId="0" borderId="13" xfId="0" applyNumberFormat="1" applyFont="1" applyBorder="1" applyAlignment="1">
      <alignment horizontal="center" vertical="center"/>
    </xf>
    <xf numFmtId="181" fontId="1" fillId="0" borderId="24" xfId="0" applyNumberFormat="1" applyFont="1" applyBorder="1" applyAlignment="1">
      <alignment horizontal="center" vertical="center"/>
    </xf>
    <xf numFmtId="180" fontId="1" fillId="0" borderId="56" xfId="0" applyNumberFormat="1" applyFont="1" applyFill="1" applyBorder="1" applyAlignment="1">
      <alignment horizontal="center" vertical="center"/>
    </xf>
    <xf numFmtId="181" fontId="1" fillId="0" borderId="57" xfId="0" applyNumberFormat="1" applyFont="1" applyBorder="1" applyAlignment="1">
      <alignment horizontal="center" vertical="center"/>
    </xf>
    <xf numFmtId="0" fontId="2" fillId="0" borderId="22" xfId="0" applyFont="1" applyBorder="1" applyAlignment="1">
      <alignment horizontal="center" vertical="center"/>
    </xf>
    <xf numFmtId="181" fontId="1" fillId="0" borderId="4" xfId="0" applyNumberFormat="1" applyFont="1" applyFill="1" applyBorder="1" applyAlignment="1">
      <alignment horizontal="center" vertical="center"/>
    </xf>
    <xf numFmtId="182" fontId="1" fillId="0" borderId="4" xfId="0" applyNumberFormat="1" applyFont="1" applyBorder="1" applyAlignment="1">
      <alignment horizontal="center" vertical="center"/>
    </xf>
    <xf numFmtId="220" fontId="1" fillId="0" borderId="13" xfId="0" applyNumberFormat="1" applyFont="1" applyBorder="1" applyAlignment="1">
      <alignment horizontal="center" vertical="center"/>
    </xf>
    <xf numFmtId="0" fontId="1" fillId="7" borderId="19" xfId="0" applyFont="1" applyFill="1" applyBorder="1" applyAlignment="1">
      <alignment vertical="center"/>
    </xf>
    <xf numFmtId="0" fontId="8" fillId="0" borderId="0" xfId="0" applyFont="1" applyBorder="1" applyAlignment="1">
      <alignment vertical="center" wrapText="1"/>
    </xf>
    <xf numFmtId="0" fontId="8" fillId="0" borderId="0" xfId="0" applyFont="1" applyBorder="1" applyAlignment="1">
      <alignment vertical="center"/>
    </xf>
    <xf numFmtId="0" fontId="1" fillId="7" borderId="0" xfId="0" applyFont="1" applyFill="1" applyBorder="1" applyAlignment="1">
      <alignment vertical="top"/>
    </xf>
    <xf numFmtId="166" fontId="1" fillId="0" borderId="4" xfId="0" applyNumberFormat="1" applyFont="1" applyBorder="1" applyAlignment="1">
      <alignment horizontal="center" vertical="center"/>
    </xf>
    <xf numFmtId="2" fontId="1" fillId="0" borderId="4" xfId="0" applyNumberFormat="1" applyFont="1" applyBorder="1" applyAlignment="1">
      <alignment horizontal="center" vertical="center"/>
    </xf>
    <xf numFmtId="184" fontId="1" fillId="0" borderId="4" xfId="0" applyNumberFormat="1" applyFont="1" applyBorder="1" applyAlignment="1">
      <alignment horizontal="center" vertical="center"/>
    </xf>
    <xf numFmtId="185" fontId="1" fillId="0" borderId="4" xfId="0" applyNumberFormat="1" applyFont="1" applyBorder="1" applyAlignment="1">
      <alignment horizontal="center"/>
    </xf>
    <xf numFmtId="226" fontId="1" fillId="0" borderId="4" xfId="0" applyNumberFormat="1" applyFont="1" applyBorder="1" applyAlignment="1">
      <alignment horizontal="center"/>
    </xf>
    <xf numFmtId="186" fontId="1" fillId="0" borderId="4" xfId="0" applyNumberFormat="1" applyFont="1" applyBorder="1" applyAlignment="1">
      <alignment horizontal="center"/>
    </xf>
    <xf numFmtId="0" fontId="1" fillId="7" borderId="0" xfId="0" applyFont="1" applyFill="1" applyBorder="1" applyAlignment="1"/>
    <xf numFmtId="0" fontId="1" fillId="0" borderId="0" xfId="0" applyFont="1" applyFill="1" applyBorder="1" applyAlignment="1">
      <alignment wrapText="1"/>
    </xf>
    <xf numFmtId="168" fontId="1" fillId="0" borderId="22" xfId="0" applyNumberFormat="1" applyFont="1" applyBorder="1" applyAlignment="1">
      <alignment horizontal="center" vertical="center"/>
    </xf>
    <xf numFmtId="198" fontId="1" fillId="0" borderId="4" xfId="0" applyNumberFormat="1" applyFont="1" applyBorder="1" applyAlignment="1">
      <alignment horizontal="center" vertical="center"/>
    </xf>
    <xf numFmtId="197" fontId="1" fillId="0" borderId="4" xfId="0" applyNumberFormat="1" applyFont="1" applyBorder="1" applyAlignment="1">
      <alignment horizontal="center" vertical="center"/>
    </xf>
    <xf numFmtId="199" fontId="1" fillId="0" borderId="4" xfId="0" applyNumberFormat="1" applyFont="1" applyBorder="1" applyAlignment="1">
      <alignment horizontal="center" vertical="center"/>
    </xf>
    <xf numFmtId="200" fontId="1" fillId="0" borderId="4" xfId="0" applyNumberFormat="1" applyFont="1" applyBorder="1" applyAlignment="1">
      <alignment horizontal="center" vertical="center"/>
    </xf>
    <xf numFmtId="202" fontId="2" fillId="0" borderId="22" xfId="0" applyNumberFormat="1" applyFont="1" applyBorder="1" applyAlignment="1">
      <alignment horizontal="center" vertical="center"/>
    </xf>
    <xf numFmtId="0" fontId="8" fillId="0" borderId="0" xfId="0" applyFont="1" applyAlignment="1">
      <alignment vertical="center"/>
    </xf>
    <xf numFmtId="170" fontId="1" fillId="0" borderId="4" xfId="0" applyNumberFormat="1" applyFont="1" applyBorder="1" applyAlignment="1">
      <alignment horizontal="center" vertical="center"/>
    </xf>
    <xf numFmtId="203" fontId="1" fillId="0" borderId="4" xfId="0" applyNumberFormat="1" applyFont="1" applyBorder="1" applyAlignment="1">
      <alignment horizontal="center" vertical="center"/>
    </xf>
    <xf numFmtId="227" fontId="1" fillId="0" borderId="0" xfId="0" applyNumberFormat="1" applyFont="1" applyBorder="1"/>
    <xf numFmtId="177" fontId="1" fillId="0" borderId="4" xfId="0" applyNumberFormat="1" applyFont="1" applyFill="1" applyBorder="1" applyAlignment="1">
      <alignment horizontal="center" vertical="center"/>
    </xf>
    <xf numFmtId="174" fontId="1" fillId="0" borderId="4" xfId="0" applyNumberFormat="1" applyFont="1" applyFill="1" applyBorder="1" applyAlignment="1">
      <alignment horizontal="center" vertical="center"/>
    </xf>
    <xf numFmtId="204" fontId="1" fillId="0" borderId="4" xfId="0" applyNumberFormat="1" applyFont="1" applyBorder="1" applyAlignment="1">
      <alignment horizontal="center" vertical="center"/>
    </xf>
    <xf numFmtId="202" fontId="1" fillId="0" borderId="4" xfId="0" applyNumberFormat="1" applyFont="1" applyBorder="1" applyAlignment="1">
      <alignment horizontal="center" vertical="center"/>
    </xf>
    <xf numFmtId="208" fontId="1" fillId="0" borderId="4" xfId="0" applyNumberFormat="1" applyFont="1" applyBorder="1" applyAlignment="1">
      <alignment horizontal="center" vertical="center"/>
    </xf>
    <xf numFmtId="177" fontId="1" fillId="0" borderId="0" xfId="0" applyNumberFormat="1" applyFont="1" applyAlignment="1"/>
    <xf numFmtId="0" fontId="1" fillId="0" borderId="0" xfId="0" applyFont="1" applyAlignment="1">
      <alignment vertical="center" wrapText="1"/>
    </xf>
    <xf numFmtId="203" fontId="1" fillId="0" borderId="0" xfId="0" applyNumberFormat="1" applyFont="1" applyBorder="1" applyAlignment="1">
      <alignment horizontal="center" vertical="center"/>
    </xf>
    <xf numFmtId="0" fontId="1" fillId="7" borderId="0" xfId="0" applyFont="1" applyFill="1" applyBorder="1" applyAlignment="1">
      <alignment vertical="center"/>
    </xf>
    <xf numFmtId="0" fontId="1" fillId="7" borderId="19" xfId="0" applyFont="1" applyFill="1" applyBorder="1" applyAlignment="1">
      <alignment vertical="top"/>
    </xf>
    <xf numFmtId="221" fontId="1" fillId="0" borderId="4" xfId="0" applyNumberFormat="1" applyFont="1" applyBorder="1" applyAlignment="1">
      <alignment horizontal="center" vertical="center"/>
    </xf>
    <xf numFmtId="0" fontId="2" fillId="0" borderId="0" xfId="0" applyFont="1" applyAlignment="1">
      <alignment horizontal="right" vertical="center"/>
    </xf>
    <xf numFmtId="0" fontId="1" fillId="0" borderId="4" xfId="0" applyFont="1" applyBorder="1" applyAlignment="1">
      <alignment horizontal="center" vertical="center"/>
    </xf>
    <xf numFmtId="0" fontId="1" fillId="0" borderId="4" xfId="0" applyFont="1" applyFill="1" applyBorder="1" applyAlignment="1">
      <alignment horizontal="center" vertical="center"/>
    </xf>
    <xf numFmtId="0" fontId="1" fillId="0" borderId="0" xfId="0" applyFont="1" applyAlignment="1"/>
    <xf numFmtId="225" fontId="1" fillId="0" borderId="0" xfId="0" applyNumberFormat="1" applyFont="1" applyBorder="1" applyAlignment="1">
      <alignment horizontal="center"/>
    </xf>
    <xf numFmtId="0" fontId="1" fillId="0" borderId="80" xfId="0" applyFont="1" applyBorder="1" applyAlignment="1">
      <alignment horizontal="center"/>
    </xf>
    <xf numFmtId="0" fontId="1" fillId="0" borderId="4" xfId="0" applyFont="1" applyBorder="1" applyAlignment="1">
      <alignment horizontal="center" vertical="top"/>
    </xf>
    <xf numFmtId="0" fontId="1" fillId="0" borderId="0" xfId="0" applyFont="1" applyAlignment="1">
      <alignment horizontal="right" vertical="center"/>
    </xf>
    <xf numFmtId="0" fontId="1" fillId="0" borderId="0" xfId="0" applyFont="1" applyBorder="1" applyAlignment="1">
      <alignment horizontal="right" vertical="center"/>
    </xf>
    <xf numFmtId="181" fontId="1" fillId="0" borderId="4" xfId="0" applyNumberFormat="1" applyFont="1" applyBorder="1" applyAlignment="1">
      <alignment horizontal="center" vertical="center"/>
    </xf>
    <xf numFmtId="167" fontId="1" fillId="0" borderId="4" xfId="0" applyNumberFormat="1" applyFont="1" applyBorder="1" applyAlignment="1">
      <alignment horizontal="center" vertical="center"/>
    </xf>
    <xf numFmtId="168" fontId="1" fillId="0" borderId="4" xfId="0" applyNumberFormat="1" applyFont="1" applyBorder="1" applyAlignment="1">
      <alignment horizontal="center" vertical="center"/>
    </xf>
    <xf numFmtId="175" fontId="1" fillId="0" borderId="4" xfId="0" applyNumberFormat="1" applyFont="1" applyBorder="1" applyAlignment="1">
      <alignment horizontal="center" vertical="center"/>
    </xf>
    <xf numFmtId="184" fontId="1" fillId="0" borderId="4" xfId="0" applyNumberFormat="1" applyFont="1" applyBorder="1" applyAlignment="1">
      <alignment horizontal="center" vertical="center"/>
    </xf>
    <xf numFmtId="166" fontId="1" fillId="0" borderId="4" xfId="0" applyNumberFormat="1" applyFont="1" applyBorder="1" applyAlignment="1">
      <alignment horizontal="center" vertical="center"/>
    </xf>
    <xf numFmtId="203" fontId="1" fillId="0" borderId="0" xfId="0" applyNumberFormat="1" applyFont="1" applyBorder="1" applyAlignment="1">
      <alignment horizontal="center"/>
    </xf>
    <xf numFmtId="203" fontId="1" fillId="0" borderId="0" xfId="0" applyNumberFormat="1" applyFont="1" applyAlignment="1">
      <alignment horizontal="center"/>
    </xf>
    <xf numFmtId="0" fontId="1" fillId="0" borderId="0" xfId="0" applyFont="1" applyBorder="1" applyAlignment="1"/>
    <xf numFmtId="177" fontId="1" fillId="0" borderId="0" xfId="0" applyNumberFormat="1" applyFont="1" applyAlignment="1">
      <alignment horizontal="left"/>
    </xf>
    <xf numFmtId="177" fontId="1" fillId="0" borderId="0" xfId="0" applyNumberFormat="1" applyFont="1"/>
    <xf numFmtId="0" fontId="1" fillId="0" borderId="0" xfId="0" applyFont="1" applyBorder="1" applyAlignment="1">
      <alignment horizontal="left" vertical="center"/>
    </xf>
    <xf numFmtId="0" fontId="1" fillId="0" borderId="0" xfId="0" applyFont="1" applyAlignment="1">
      <alignment wrapText="1"/>
    </xf>
    <xf numFmtId="0" fontId="1" fillId="0" borderId="0" xfId="0" applyFont="1" applyBorder="1" applyAlignment="1">
      <alignment horizontal="right" vertical="center" wrapText="1"/>
    </xf>
    <xf numFmtId="177" fontId="1" fillId="0" borderId="0" xfId="0" applyNumberFormat="1" applyFont="1" applyBorder="1" applyAlignment="1">
      <alignment horizontal="left"/>
    </xf>
    <xf numFmtId="167" fontId="1" fillId="0" borderId="4" xfId="0" applyNumberFormat="1" applyFont="1" applyFill="1" applyBorder="1" applyAlignment="1">
      <alignment horizontal="center" vertical="center"/>
    </xf>
    <xf numFmtId="0" fontId="1" fillId="0" borderId="0" xfId="0" applyFont="1" applyFill="1" applyAlignment="1">
      <alignment horizontal="right" vertical="center"/>
    </xf>
    <xf numFmtId="0" fontId="1" fillId="0" borderId="0" xfId="0" applyFont="1" applyFill="1" applyBorder="1" applyAlignment="1">
      <alignment horizontal="right" vertical="center"/>
    </xf>
    <xf numFmtId="173"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165" fontId="1" fillId="0" borderId="4" xfId="0" applyNumberFormat="1" applyFont="1" applyBorder="1" applyAlignment="1">
      <alignment horizontal="center" vertical="center"/>
    </xf>
    <xf numFmtId="177" fontId="1" fillId="0" borderId="4" xfId="0" applyNumberFormat="1" applyFont="1" applyBorder="1" applyAlignment="1">
      <alignment horizontal="center" vertical="center"/>
    </xf>
    <xf numFmtId="174" fontId="1" fillId="0" borderId="4" xfId="0" applyNumberFormat="1" applyFont="1" applyBorder="1" applyAlignment="1">
      <alignment horizontal="center" vertical="center"/>
    </xf>
    <xf numFmtId="0" fontId="1" fillId="0" borderId="0" xfId="0" applyFont="1" applyFill="1" applyBorder="1" applyAlignment="1" applyProtection="1">
      <alignment horizontal="center" vertical="center"/>
      <protection locked="0"/>
    </xf>
    <xf numFmtId="0" fontId="1" fillId="0" borderId="0" xfId="0" applyFont="1" applyFill="1" applyAlignment="1">
      <alignment vertical="top" wrapText="1"/>
    </xf>
    <xf numFmtId="0" fontId="1" fillId="0" borderId="30" xfId="0" applyFont="1" applyFill="1" applyBorder="1" applyAlignment="1">
      <alignment vertical="top" wrapText="1"/>
    </xf>
    <xf numFmtId="203" fontId="1" fillId="0" borderId="0" xfId="0" applyNumberFormat="1" applyFont="1" applyAlignment="1"/>
    <xf numFmtId="203" fontId="1" fillId="0" borderId="0" xfId="0" applyNumberFormat="1" applyFont="1" applyBorder="1" applyAlignment="1"/>
    <xf numFmtId="0" fontId="8" fillId="7" borderId="0" xfId="0" applyFont="1" applyFill="1" applyBorder="1" applyAlignment="1">
      <alignment vertical="top" wrapText="1"/>
    </xf>
    <xf numFmtId="206" fontId="1" fillId="0" borderId="4" xfId="0" applyNumberFormat="1" applyFont="1" applyBorder="1" applyAlignment="1">
      <alignment horizontal="center" vertical="center"/>
    </xf>
    <xf numFmtId="222" fontId="1" fillId="0" borderId="4" xfId="0" applyNumberFormat="1" applyFont="1" applyBorder="1" applyAlignment="1">
      <alignment horizontal="center" vertical="center"/>
    </xf>
    <xf numFmtId="209" fontId="1" fillId="0" borderId="4" xfId="0" applyNumberFormat="1" applyFont="1" applyBorder="1" applyAlignment="1">
      <alignment horizontal="center" vertical="center"/>
    </xf>
    <xf numFmtId="166" fontId="1" fillId="0" borderId="4" xfId="0" applyNumberFormat="1" applyFont="1" applyBorder="1" applyAlignment="1">
      <alignment horizontal="center"/>
    </xf>
    <xf numFmtId="167" fontId="1" fillId="0" borderId="4" xfId="0" applyNumberFormat="1" applyFont="1" applyBorder="1" applyAlignment="1">
      <alignment horizontal="center"/>
    </xf>
    <xf numFmtId="184" fontId="1" fillId="0" borderId="4" xfId="0" applyNumberFormat="1" applyFont="1" applyBorder="1" applyAlignment="1">
      <alignment horizontal="center"/>
    </xf>
    <xf numFmtId="175" fontId="1" fillId="0" borderId="4" xfId="0" applyNumberFormat="1" applyFont="1" applyBorder="1" applyAlignment="1">
      <alignment horizontal="center"/>
    </xf>
    <xf numFmtId="183" fontId="1" fillId="0" borderId="4" xfId="0" applyNumberFormat="1" applyFont="1" applyBorder="1" applyAlignment="1">
      <alignment horizontal="center"/>
    </xf>
    <xf numFmtId="181" fontId="1" fillId="0" borderId="4" xfId="0" applyNumberFormat="1" applyFont="1" applyBorder="1" applyAlignment="1">
      <alignment horizontal="center"/>
    </xf>
    <xf numFmtId="183" fontId="1" fillId="0" borderId="4" xfId="0" applyNumberFormat="1" applyFont="1" applyBorder="1" applyAlignment="1">
      <alignment horizontal="center" vertical="center"/>
    </xf>
    <xf numFmtId="177" fontId="1" fillId="0" borderId="0" xfId="0" applyNumberFormat="1" applyFont="1" applyBorder="1" applyAlignment="1"/>
    <xf numFmtId="0" fontId="1" fillId="0" borderId="19" xfId="0" applyFont="1" applyBorder="1" applyAlignment="1">
      <alignment horizontal="left" vertical="center"/>
    </xf>
    <xf numFmtId="0" fontId="1" fillId="0" borderId="19" xfId="0" applyFont="1" applyFill="1" applyBorder="1" applyAlignment="1">
      <alignment horizontal="left" vertical="center" wrapText="1"/>
    </xf>
    <xf numFmtId="0" fontId="1" fillId="7" borderId="0" xfId="0" applyFont="1" applyFill="1" applyBorder="1" applyAlignment="1">
      <alignment horizontal="left" vertical="center"/>
    </xf>
    <xf numFmtId="0" fontId="1" fillId="0" borderId="0" xfId="0" applyFont="1" applyFill="1" applyBorder="1" applyAlignment="1">
      <alignment horizontal="left" vertical="center" wrapText="1"/>
    </xf>
    <xf numFmtId="0" fontId="8" fillId="0" borderId="19" xfId="0" applyFont="1" applyBorder="1" applyAlignment="1">
      <alignment horizontal="left" vertical="center"/>
    </xf>
    <xf numFmtId="0" fontId="1" fillId="0" borderId="19" xfId="0" applyFont="1" applyBorder="1" applyAlignment="1">
      <alignment horizontal="left" vertical="center" wrapText="1"/>
    </xf>
    <xf numFmtId="0" fontId="1" fillId="0" borderId="32" xfId="0" applyFont="1" applyBorder="1" applyAlignment="1">
      <alignment horizontal="left" vertical="center"/>
    </xf>
    <xf numFmtId="0" fontId="8" fillId="0" borderId="19" xfId="0" applyFont="1" applyBorder="1" applyAlignment="1">
      <alignment horizontal="left" vertical="center" wrapText="1"/>
    </xf>
    <xf numFmtId="0" fontId="1" fillId="0" borderId="0" xfId="0" applyFont="1" applyBorder="1" applyAlignment="1">
      <alignment horizontal="left" vertical="center" wrapText="1"/>
    </xf>
    <xf numFmtId="0" fontId="8" fillId="0" borderId="0" xfId="0" applyFont="1" applyBorder="1" applyAlignment="1">
      <alignment horizontal="left" vertical="center" wrapText="1"/>
    </xf>
    <xf numFmtId="0" fontId="2" fillId="0" borderId="0" xfId="0" applyFont="1" applyFill="1"/>
    <xf numFmtId="0" fontId="1" fillId="0" borderId="0" xfId="0" applyFont="1" applyFill="1" applyAlignment="1">
      <alignment vertical="top"/>
    </xf>
    <xf numFmtId="222" fontId="1" fillId="0" borderId="4" xfId="0" applyNumberFormat="1" applyFont="1" applyFill="1" applyBorder="1" applyAlignment="1">
      <alignment horizontal="center" vertical="center"/>
    </xf>
    <xf numFmtId="207" fontId="1" fillId="0" borderId="4" xfId="0" applyNumberFormat="1" applyFont="1" applyBorder="1" applyAlignment="1">
      <alignment horizontal="center" vertical="center"/>
    </xf>
    <xf numFmtId="0" fontId="8" fillId="7" borderId="0" xfId="0" applyFont="1" applyFill="1" applyBorder="1" applyAlignment="1">
      <alignment vertical="center"/>
    </xf>
    <xf numFmtId="222" fontId="1" fillId="0" borderId="4" xfId="0" applyNumberFormat="1" applyFont="1" applyBorder="1" applyAlignment="1">
      <alignment horizontal="center"/>
    </xf>
    <xf numFmtId="0" fontId="2" fillId="0" borderId="30" xfId="0" applyFont="1" applyBorder="1" applyAlignment="1">
      <alignment vertical="center" wrapText="1"/>
    </xf>
    <xf numFmtId="223" fontId="1" fillId="0" borderId="4" xfId="0" applyNumberFormat="1" applyFont="1" applyBorder="1" applyAlignment="1">
      <alignment horizontal="center" vertical="center"/>
    </xf>
    <xf numFmtId="14" fontId="1" fillId="0" borderId="92" xfId="0" applyNumberFormat="1" applyFont="1" applyFill="1" applyBorder="1" applyAlignment="1" applyProtection="1">
      <alignment horizontal="center"/>
      <protection locked="0"/>
    </xf>
    <xf numFmtId="0" fontId="1" fillId="0" borderId="92" xfId="0" applyFont="1" applyFill="1" applyBorder="1" applyAlignment="1" applyProtection="1">
      <alignment horizontal="center"/>
      <protection locked="0"/>
    </xf>
    <xf numFmtId="0" fontId="1" fillId="0" borderId="92" xfId="0" applyNumberFormat="1" applyFont="1" applyFill="1" applyBorder="1" applyAlignment="1" applyProtection="1">
      <alignment horizontal="center" vertical="top"/>
      <protection locked="0"/>
    </xf>
    <xf numFmtId="0" fontId="1" fillId="0" borderId="19" xfId="0" applyFont="1" applyFill="1" applyBorder="1" applyAlignment="1">
      <alignment vertical="top"/>
    </xf>
    <xf numFmtId="0" fontId="1" fillId="0" borderId="0" xfId="0" applyFont="1" applyAlignment="1">
      <alignment horizontal="right" vertical="center"/>
    </xf>
    <xf numFmtId="0" fontId="1" fillId="7" borderId="0" xfId="0" quotePrefix="1" applyFont="1" applyFill="1" applyBorder="1"/>
    <xf numFmtId="0" fontId="1" fillId="0" borderId="0" xfId="0" applyFont="1" applyAlignment="1">
      <alignment horizontal="right" vertical="center"/>
    </xf>
    <xf numFmtId="173" fontId="1" fillId="0" borderId="4" xfId="0" applyNumberFormat="1" applyFont="1" applyBorder="1" applyAlignment="1">
      <alignment horizontal="center" vertical="center"/>
    </xf>
    <xf numFmtId="228" fontId="1" fillId="0" borderId="4" xfId="0" applyNumberFormat="1" applyFont="1" applyBorder="1" applyAlignment="1">
      <alignment horizontal="center" vertical="center"/>
    </xf>
    <xf numFmtId="0" fontId="8" fillId="0" borderId="0" xfId="0" applyFont="1" applyBorder="1" applyAlignment="1">
      <alignment horizontal="left" vertical="center"/>
    </xf>
    <xf numFmtId="0" fontId="1" fillId="0" borderId="0" xfId="0" applyFont="1" applyBorder="1" applyAlignment="1">
      <alignment horizontal="right" vertical="center"/>
    </xf>
    <xf numFmtId="0" fontId="1" fillId="0" borderId="0" xfId="0" applyFont="1" applyAlignment="1">
      <alignment horizontal="left"/>
    </xf>
    <xf numFmtId="229" fontId="1" fillId="0" borderId="4" xfId="0" applyNumberFormat="1" applyFont="1" applyFill="1" applyBorder="1" applyAlignment="1" applyProtection="1">
      <alignment horizontal="center" vertical="top"/>
      <protection locked="0"/>
    </xf>
    <xf numFmtId="0" fontId="5" fillId="0" borderId="0" xfId="0" applyFont="1" applyAlignment="1">
      <alignment horizontal="left"/>
    </xf>
    <xf numFmtId="0" fontId="8" fillId="0" borderId="19" xfId="0" applyFont="1" applyFill="1" applyBorder="1" applyAlignment="1">
      <alignment horizontal="left" vertical="center"/>
    </xf>
    <xf numFmtId="0" fontId="8" fillId="7" borderId="19" xfId="0" applyFont="1" applyFill="1" applyBorder="1" applyAlignment="1">
      <alignment horizontal="left" vertical="center"/>
    </xf>
    <xf numFmtId="0" fontId="1" fillId="0" borderId="63" xfId="0" applyFont="1" applyBorder="1" applyAlignment="1">
      <alignment horizontal="center" wrapText="1"/>
    </xf>
    <xf numFmtId="0" fontId="1" fillId="0" borderId="63" xfId="0" applyFont="1" applyBorder="1" applyAlignment="1">
      <alignment wrapText="1"/>
    </xf>
    <xf numFmtId="0" fontId="0" fillId="0" borderId="0" xfId="0"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vertical="center" wrapText="1"/>
    </xf>
    <xf numFmtId="0" fontId="5" fillId="0" borderId="4" xfId="0" applyFont="1" applyFill="1" applyBorder="1" applyAlignment="1">
      <alignment horizontal="center" vertical="top" wrapText="1"/>
    </xf>
    <xf numFmtId="0" fontId="5" fillId="0" borderId="82" xfId="0" applyFont="1" applyFill="1" applyBorder="1" applyAlignment="1">
      <alignment horizontal="center" vertical="top" wrapText="1"/>
    </xf>
    <xf numFmtId="0" fontId="1" fillId="0" borderId="12" xfId="0" applyFont="1" applyBorder="1" applyAlignment="1">
      <alignment horizontal="right"/>
    </xf>
    <xf numFmtId="0" fontId="1" fillId="0" borderId="16" xfId="0" applyFont="1" applyBorder="1" applyAlignment="1">
      <alignment horizontal="right"/>
    </xf>
    <xf numFmtId="0" fontId="24" fillId="0" borderId="54" xfId="0" applyFont="1" applyBorder="1" applyAlignment="1">
      <alignment horizontal="center" vertical="top"/>
    </xf>
    <xf numFmtId="0" fontId="24" fillId="0" borderId="83" xfId="0" applyFont="1" applyBorder="1" applyAlignment="1">
      <alignment horizontal="center" vertical="top"/>
    </xf>
    <xf numFmtId="0" fontId="0" fillId="0" borderId="4" xfId="0" applyBorder="1" applyAlignment="1">
      <alignment horizontal="center"/>
    </xf>
    <xf numFmtId="0" fontId="0" fillId="0" borderId="82" xfId="0" applyBorder="1" applyAlignment="1">
      <alignment horizontal="center"/>
    </xf>
    <xf numFmtId="0" fontId="5" fillId="0" borderId="0" xfId="0" applyFont="1" applyBorder="1" applyAlignment="1">
      <alignment horizontal="left" vertical="center" wrapText="1"/>
    </xf>
    <xf numFmtId="0" fontId="5" fillId="0" borderId="80" xfId="0" applyFont="1" applyBorder="1" applyAlignment="1">
      <alignment horizontal="center"/>
    </xf>
    <xf numFmtId="0" fontId="5" fillId="0" borderId="81" xfId="0" applyFont="1" applyBorder="1" applyAlignment="1">
      <alignment horizontal="center"/>
    </xf>
    <xf numFmtId="0" fontId="2" fillId="0" borderId="8" xfId="0" applyFont="1" applyBorder="1" applyAlignment="1">
      <alignment horizontal="right"/>
    </xf>
    <xf numFmtId="0" fontId="2" fillId="0" borderId="17" xfId="0" applyFont="1" applyBorder="1" applyAlignment="1">
      <alignment horizontal="right"/>
    </xf>
    <xf numFmtId="0" fontId="1" fillId="0" borderId="62" xfId="0" applyFont="1" applyBorder="1" applyAlignment="1">
      <alignment horizontal="left"/>
    </xf>
    <xf numFmtId="0" fontId="1" fillId="0" borderId="12" xfId="0" applyFont="1" applyBorder="1" applyAlignment="1">
      <alignment horizontal="left"/>
    </xf>
    <xf numFmtId="0" fontId="5" fillId="0" borderId="4" xfId="0" applyFont="1" applyBorder="1" applyAlignment="1">
      <alignment horizontal="center" vertical="center"/>
    </xf>
    <xf numFmtId="0" fontId="5" fillId="0" borderId="82" xfId="0" applyFont="1" applyBorder="1" applyAlignment="1">
      <alignment horizontal="center" vertical="center"/>
    </xf>
    <xf numFmtId="0" fontId="0" fillId="0" borderId="58" xfId="0" applyBorder="1" applyAlignment="1">
      <alignment horizontal="center"/>
    </xf>
    <xf numFmtId="0" fontId="0" fillId="0" borderId="57" xfId="0" applyBorder="1" applyAlignment="1">
      <alignment horizontal="center"/>
    </xf>
    <xf numFmtId="0" fontId="6" fillId="0" borderId="52" xfId="0" applyFont="1" applyBorder="1" applyAlignment="1">
      <alignment horizontal="left"/>
    </xf>
    <xf numFmtId="0" fontId="6" fillId="0" borderId="8" xfId="0" applyFont="1" applyBorder="1" applyAlignment="1">
      <alignment horizontal="left"/>
    </xf>
    <xf numFmtId="0" fontId="6" fillId="0" borderId="8" xfId="0" applyFont="1" applyBorder="1" applyAlignment="1">
      <alignment horizontal="right"/>
    </xf>
    <xf numFmtId="0" fontId="6" fillId="0" borderId="17" xfId="0" applyFont="1" applyBorder="1" applyAlignment="1">
      <alignment horizontal="right"/>
    </xf>
    <xf numFmtId="0" fontId="1" fillId="0" borderId="80" xfId="0" applyFont="1" applyBorder="1" applyAlignment="1">
      <alignment horizontal="center"/>
    </xf>
    <xf numFmtId="0" fontId="1" fillId="0" borderId="4" xfId="0" applyFont="1" applyFill="1" applyBorder="1" applyAlignment="1">
      <alignment horizontal="center" vertical="center"/>
    </xf>
    <xf numFmtId="0" fontId="1" fillId="0" borderId="4" xfId="0" applyFont="1" applyBorder="1" applyAlignment="1">
      <alignment horizontal="center" vertical="top"/>
    </xf>
    <xf numFmtId="0" fontId="1" fillId="0" borderId="82" xfId="0" applyFont="1" applyBorder="1" applyAlignment="1">
      <alignment horizontal="center" vertical="top"/>
    </xf>
    <xf numFmtId="0" fontId="1" fillId="0" borderId="81" xfId="0" applyFont="1" applyBorder="1" applyAlignment="1">
      <alignment horizontal="center"/>
    </xf>
    <xf numFmtId="0" fontId="1" fillId="0" borderId="4" xfId="0" applyFont="1" applyBorder="1" applyAlignment="1">
      <alignment horizontal="center" vertical="center"/>
    </xf>
    <xf numFmtId="0" fontId="1" fillId="0" borderId="82" xfId="0" applyFont="1" applyBorder="1" applyAlignment="1">
      <alignment horizontal="center" vertical="center"/>
    </xf>
    <xf numFmtId="49" fontId="1" fillId="0" borderId="4" xfId="0" applyNumberFormat="1" applyFont="1" applyFill="1" applyBorder="1" applyAlignment="1">
      <alignment horizontal="center" vertical="center"/>
    </xf>
    <xf numFmtId="2" fontId="8" fillId="0" borderId="0" xfId="0" applyNumberFormat="1" applyFont="1" applyBorder="1" applyAlignment="1">
      <alignment horizontal="center" vertical="center"/>
    </xf>
    <xf numFmtId="0" fontId="8" fillId="0" borderId="0" xfId="0" applyFont="1" applyBorder="1" applyAlignment="1">
      <alignment horizontal="center" vertical="center"/>
    </xf>
    <xf numFmtId="0" fontId="1" fillId="0" borderId="4" xfId="0" applyNumberFormat="1" applyFont="1" applyFill="1" applyBorder="1" applyAlignment="1">
      <alignment horizontal="center" vertical="center"/>
    </xf>
    <xf numFmtId="0" fontId="18" fillId="0" borderId="32" xfId="0" applyFont="1" applyBorder="1" applyAlignment="1">
      <alignment horizontal="center" vertical="center"/>
    </xf>
    <xf numFmtId="217" fontId="8" fillId="0" borderId="0" xfId="0" applyNumberFormat="1" applyFont="1" applyBorder="1" applyAlignment="1">
      <alignment horizontal="left" vertical="center"/>
    </xf>
    <xf numFmtId="0" fontId="8" fillId="0" borderId="0" xfId="0" applyFont="1" applyBorder="1" applyAlignment="1">
      <alignment horizontal="left" vertical="top"/>
    </xf>
    <xf numFmtId="229" fontId="1" fillId="0" borderId="4" xfId="0" applyNumberFormat="1" applyFont="1" applyFill="1" applyBorder="1" applyAlignment="1">
      <alignment horizontal="center" vertical="center"/>
    </xf>
    <xf numFmtId="0" fontId="15" fillId="0" borderId="43" xfId="0" applyFont="1" applyBorder="1" applyAlignment="1">
      <alignment horizontal="center"/>
    </xf>
    <xf numFmtId="0" fontId="1" fillId="0" borderId="82" xfId="0" applyFont="1" applyFill="1" applyBorder="1" applyAlignment="1">
      <alignment horizontal="center" vertical="center"/>
    </xf>
    <xf numFmtId="0" fontId="18" fillId="0" borderId="35" xfId="0" applyFont="1" applyBorder="1" applyAlignment="1">
      <alignment horizontal="center" vertical="center"/>
    </xf>
    <xf numFmtId="0" fontId="15" fillId="0" borderId="42" xfId="0" applyFont="1" applyBorder="1" applyAlignment="1">
      <alignment horizontal="center"/>
    </xf>
    <xf numFmtId="0" fontId="15" fillId="0" borderId="0" xfId="0" applyFont="1" applyBorder="1" applyAlignment="1">
      <alignment horizontal="left" vertical="center"/>
    </xf>
    <xf numFmtId="0" fontId="0" fillId="0" borderId="42" xfId="0" applyBorder="1" applyAlignment="1">
      <alignment horizontal="center"/>
    </xf>
    <xf numFmtId="218" fontId="8" fillId="0" borderId="0" xfId="0" applyNumberFormat="1" applyFont="1" applyBorder="1" applyAlignment="1">
      <alignment horizontal="left" vertical="top"/>
    </xf>
    <xf numFmtId="0" fontId="2" fillId="0" borderId="0" xfId="0" applyFont="1" applyBorder="1" applyAlignment="1">
      <alignment horizontal="right"/>
    </xf>
    <xf numFmtId="0" fontId="2" fillId="0" borderId="15" xfId="0" applyFont="1" applyBorder="1" applyAlignment="1">
      <alignment horizontal="right"/>
    </xf>
    <xf numFmtId="0" fontId="1" fillId="0" borderId="8" xfId="0" applyFont="1" applyBorder="1" applyAlignment="1">
      <alignment horizontal="left"/>
    </xf>
    <xf numFmtId="0" fontId="1" fillId="0" borderId="17" xfId="0" applyFont="1" applyBorder="1" applyAlignment="1">
      <alignment horizontal="left"/>
    </xf>
    <xf numFmtId="0" fontId="1" fillId="0" borderId="52" xfId="0" applyFont="1" applyBorder="1" applyAlignment="1">
      <alignment horizontal="left"/>
    </xf>
    <xf numFmtId="0" fontId="1" fillId="0" borderId="84" xfId="0" applyFont="1" applyFill="1" applyBorder="1" applyAlignment="1">
      <alignment horizontal="center" vertical="center"/>
    </xf>
    <xf numFmtId="14" fontId="1" fillId="0" borderId="4" xfId="0" applyNumberFormat="1" applyFont="1" applyFill="1" applyBorder="1" applyAlignment="1">
      <alignment horizontal="center" vertical="center"/>
    </xf>
    <xf numFmtId="0" fontId="1" fillId="0" borderId="54" xfId="0" applyFont="1" applyFill="1" applyBorder="1" applyAlignment="1">
      <alignment horizontal="center" vertical="center"/>
    </xf>
    <xf numFmtId="0" fontId="8" fillId="0" borderId="0" xfId="0" applyFont="1" applyBorder="1" applyAlignment="1">
      <alignment horizontal="right" vertical="center" wrapText="1"/>
    </xf>
    <xf numFmtId="0" fontId="1" fillId="0" borderId="0" xfId="0" applyFont="1" applyAlignment="1">
      <alignment horizontal="right"/>
    </xf>
    <xf numFmtId="225" fontId="1" fillId="0" borderId="0" xfId="0" applyNumberFormat="1" applyFont="1" applyBorder="1" applyAlignment="1">
      <alignment horizontal="center"/>
    </xf>
    <xf numFmtId="0" fontId="1" fillId="0" borderId="0" xfId="0" applyFont="1" applyBorder="1" applyAlignment="1">
      <alignment horizontal="left"/>
    </xf>
    <xf numFmtId="0" fontId="1" fillId="0" borderId="15" xfId="0" applyFont="1" applyBorder="1" applyAlignment="1">
      <alignment horizontal="left"/>
    </xf>
    <xf numFmtId="0" fontId="1" fillId="0" borderId="54" xfId="0" applyNumberFormat="1" applyFont="1" applyFill="1" applyBorder="1" applyAlignment="1">
      <alignment horizontal="center" vertical="center"/>
    </xf>
    <xf numFmtId="225" fontId="1" fillId="0" borderId="8" xfId="0" applyNumberFormat="1" applyFont="1" applyBorder="1" applyAlignment="1">
      <alignment horizontal="center"/>
    </xf>
    <xf numFmtId="216" fontId="1" fillId="0" borderId="0" xfId="0" applyNumberFormat="1" applyFont="1" applyFill="1" applyBorder="1" applyAlignment="1">
      <alignment horizontal="left"/>
    </xf>
    <xf numFmtId="0" fontId="24" fillId="0" borderId="54" xfId="0" applyFont="1" applyBorder="1" applyAlignment="1">
      <alignment horizontal="center"/>
    </xf>
    <xf numFmtId="0" fontId="24" fillId="0" borderId="83" xfId="0" applyFont="1" applyBorder="1" applyAlignment="1">
      <alignment horizontal="center"/>
    </xf>
    <xf numFmtId="0" fontId="1" fillId="0" borderId="0" xfId="0" applyFont="1" applyFill="1" applyBorder="1" applyAlignment="1">
      <alignment horizontal="center"/>
    </xf>
    <xf numFmtId="0" fontId="1" fillId="0" borderId="85" xfId="0" applyFont="1" applyFill="1" applyBorder="1" applyAlignment="1">
      <alignment horizontal="center" vertical="center"/>
    </xf>
    <xf numFmtId="0" fontId="1" fillId="0" borderId="38" xfId="0" applyFont="1" applyBorder="1" applyAlignment="1">
      <alignment horizontal="left"/>
    </xf>
    <xf numFmtId="0" fontId="1" fillId="0" borderId="84" xfId="0" applyFont="1" applyBorder="1" applyAlignment="1">
      <alignment horizontal="center" vertical="center"/>
    </xf>
    <xf numFmtId="0" fontId="2" fillId="0" borderId="33"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8" fillId="0" borderId="8" xfId="0" applyFont="1" applyBorder="1" applyAlignment="1">
      <alignment horizontal="left" vertical="center"/>
    </xf>
    <xf numFmtId="0" fontId="1" fillId="0" borderId="0" xfId="0" applyFont="1" applyAlignment="1">
      <alignment horizontal="center" vertical="center"/>
    </xf>
    <xf numFmtId="0" fontId="1" fillId="0" borderId="0" xfId="0" applyFont="1" applyFill="1" applyAlignment="1">
      <alignment horizontal="right" vertical="center"/>
    </xf>
    <xf numFmtId="0" fontId="1" fillId="0" borderId="15" xfId="0" applyFont="1" applyFill="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2" fillId="0" borderId="34" xfId="0" applyFont="1" applyFill="1" applyBorder="1" applyAlignment="1">
      <alignment horizontal="center"/>
    </xf>
    <xf numFmtId="0" fontId="2" fillId="0" borderId="35" xfId="0" applyFont="1" applyFill="1" applyBorder="1" applyAlignment="1">
      <alignment horizontal="center"/>
    </xf>
    <xf numFmtId="0" fontId="2" fillId="0" borderId="31" xfId="0" applyFont="1" applyFill="1" applyBorder="1" applyAlignment="1">
      <alignment horizontal="center"/>
    </xf>
    <xf numFmtId="0" fontId="1" fillId="0" borderId="32" xfId="0" applyFont="1" applyBorder="1" applyAlignment="1">
      <alignment horizontal="center"/>
    </xf>
    <xf numFmtId="0" fontId="24" fillId="0" borderId="79" xfId="0" applyFont="1" applyBorder="1" applyAlignment="1">
      <alignment horizontal="center" vertical="top"/>
    </xf>
    <xf numFmtId="0" fontId="24" fillId="0" borderId="35" xfId="0" applyFont="1" applyBorder="1" applyAlignment="1">
      <alignment horizontal="center" vertical="top"/>
    </xf>
    <xf numFmtId="0" fontId="24" fillId="0" borderId="36" xfId="0" applyFont="1" applyBorder="1" applyAlignment="1">
      <alignment horizontal="center" vertical="top"/>
    </xf>
    <xf numFmtId="0" fontId="1" fillId="7" borderId="19" xfId="0" applyFont="1" applyFill="1" applyBorder="1" applyAlignment="1">
      <alignment horizontal="left" vertical="center" wrapText="1"/>
    </xf>
    <xf numFmtId="0" fontId="1" fillId="7" borderId="0" xfId="0" applyFont="1" applyFill="1" applyBorder="1" applyAlignment="1">
      <alignment horizontal="left" vertical="center" wrapText="1"/>
    </xf>
    <xf numFmtId="0" fontId="2" fillId="0" borderId="34" xfId="0" applyFont="1" applyBorder="1" applyAlignment="1">
      <alignment horizontal="center"/>
    </xf>
    <xf numFmtId="0" fontId="2" fillId="0" borderId="35" xfId="0" applyFont="1" applyBorder="1" applyAlignment="1">
      <alignment horizontal="center"/>
    </xf>
    <xf numFmtId="0" fontId="1" fillId="0" borderId="1" xfId="0" applyFont="1" applyFill="1" applyBorder="1" applyAlignment="1" applyProtection="1">
      <alignment horizontal="center" vertical="top" wrapText="1"/>
      <protection locked="0"/>
    </xf>
    <xf numFmtId="0" fontId="1" fillId="0" borderId="0" xfId="0" applyFont="1" applyFill="1" applyBorder="1" applyAlignment="1" applyProtection="1">
      <alignment horizontal="center" vertical="top" wrapText="1"/>
      <protection locked="0"/>
    </xf>
    <xf numFmtId="0" fontId="1" fillId="0" borderId="37" xfId="0" applyFont="1" applyFill="1" applyBorder="1" applyAlignment="1" applyProtection="1">
      <alignment horizontal="center" vertical="top" wrapText="1"/>
      <protection locked="0"/>
    </xf>
    <xf numFmtId="0" fontId="1" fillId="0" borderId="58" xfId="0" applyFont="1" applyFill="1" applyBorder="1" applyAlignment="1" applyProtection="1">
      <alignment horizontal="center"/>
      <protection locked="0"/>
    </xf>
    <xf numFmtId="0" fontId="1" fillId="0" borderId="57" xfId="0" applyFont="1" applyFill="1" applyBorder="1" applyAlignment="1" applyProtection="1">
      <alignment horizontal="center"/>
      <protection locked="0"/>
    </xf>
    <xf numFmtId="0" fontId="1" fillId="0" borderId="60" xfId="0" applyFont="1" applyFill="1" applyBorder="1" applyAlignment="1" applyProtection="1">
      <alignment horizontal="center"/>
      <protection locked="0"/>
    </xf>
    <xf numFmtId="0" fontId="1" fillId="0" borderId="61" xfId="0" applyFont="1" applyFill="1" applyBorder="1" applyAlignment="1" applyProtection="1">
      <alignment horizontal="center"/>
      <protection locked="0"/>
    </xf>
    <xf numFmtId="0" fontId="1" fillId="0" borderId="18" xfId="0" applyFont="1" applyBorder="1" applyAlignment="1">
      <alignment horizontal="center"/>
    </xf>
    <xf numFmtId="0" fontId="1" fillId="0" borderId="12" xfId="0" applyFont="1" applyBorder="1" applyAlignment="1">
      <alignment horizontal="center"/>
    </xf>
    <xf numFmtId="0" fontId="1" fillId="0" borderId="53" xfId="0" applyFont="1" applyBorder="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173" fontId="1" fillId="0" borderId="4" xfId="0" applyNumberFormat="1" applyFont="1" applyBorder="1" applyAlignment="1">
      <alignment horizontal="center" vertical="center"/>
    </xf>
    <xf numFmtId="168" fontId="1" fillId="0" borderId="4" xfId="0" applyNumberFormat="1" applyFont="1" applyBorder="1" applyAlignment="1">
      <alignment horizontal="center" vertical="center"/>
    </xf>
    <xf numFmtId="175" fontId="1" fillId="0" borderId="4" xfId="0" applyNumberFormat="1" applyFont="1" applyBorder="1" applyAlignment="1">
      <alignment horizontal="center" vertical="center"/>
    </xf>
    <xf numFmtId="168" fontId="1" fillId="0" borderId="24" xfId="0" applyNumberFormat="1" applyFont="1" applyBorder="1" applyAlignment="1">
      <alignment horizontal="center" vertical="center"/>
    </xf>
    <xf numFmtId="165" fontId="1" fillId="0" borderId="4" xfId="0" applyNumberFormat="1" applyFont="1" applyBorder="1" applyAlignment="1">
      <alignment horizontal="center" vertical="center"/>
    </xf>
    <xf numFmtId="0" fontId="1" fillId="0" borderId="0" xfId="0" applyFont="1" applyAlignment="1">
      <alignment horizontal="right" vertical="center" wrapText="1"/>
    </xf>
    <xf numFmtId="0" fontId="1" fillId="0" borderId="4" xfId="0" applyFont="1" applyBorder="1" applyAlignment="1">
      <alignment horizontal="center" vertical="center" wrapText="1"/>
    </xf>
    <xf numFmtId="167" fontId="1" fillId="0" borderId="4" xfId="0" applyNumberFormat="1" applyFont="1" applyBorder="1" applyAlignment="1">
      <alignment horizontal="center" vertical="center"/>
    </xf>
    <xf numFmtId="0" fontId="1" fillId="0" borderId="15" xfId="0" applyFont="1" applyBorder="1" applyAlignment="1">
      <alignment horizontal="right" vertical="center" wrapText="1"/>
    </xf>
    <xf numFmtId="0" fontId="2" fillId="0" borderId="31" xfId="0" applyFont="1" applyBorder="1" applyAlignment="1">
      <alignment horizontal="center"/>
    </xf>
    <xf numFmtId="0" fontId="2" fillId="0" borderId="32" xfId="0" applyFont="1" applyBorder="1" applyAlignment="1">
      <alignment horizontal="center"/>
    </xf>
    <xf numFmtId="177" fontId="1" fillId="0" borderId="4" xfId="0" applyNumberFormat="1" applyFont="1" applyBorder="1" applyAlignment="1">
      <alignment horizontal="center" vertical="center"/>
    </xf>
    <xf numFmtId="174" fontId="1" fillId="0" borderId="4" xfId="0" applyNumberFormat="1" applyFont="1" applyBorder="1" applyAlignment="1">
      <alignment horizontal="center" vertical="center"/>
    </xf>
    <xf numFmtId="0" fontId="1" fillId="0" borderId="12" xfId="0" applyFont="1" applyBorder="1" applyAlignment="1">
      <alignment horizontal="right" vertical="center"/>
    </xf>
    <xf numFmtId="0" fontId="1" fillId="0" borderId="16" xfId="0" applyFont="1" applyBorder="1" applyAlignment="1">
      <alignment horizontal="right" vertical="center"/>
    </xf>
    <xf numFmtId="0" fontId="2" fillId="0" borderId="86" xfId="0" applyFont="1" applyBorder="1" applyAlignment="1">
      <alignment horizontal="left" vertical="center"/>
    </xf>
    <xf numFmtId="2" fontId="1" fillId="0" borderId="4" xfId="0" applyNumberFormat="1" applyFont="1" applyFill="1" applyBorder="1" applyAlignment="1">
      <alignment horizontal="center" vertical="center"/>
    </xf>
    <xf numFmtId="0" fontId="1" fillId="0" borderId="0" xfId="0" applyFont="1" applyFill="1" applyBorder="1" applyAlignment="1">
      <alignment horizontal="right" vertical="center"/>
    </xf>
    <xf numFmtId="187" fontId="1" fillId="0" borderId="0" xfId="0" applyNumberFormat="1" applyFont="1" applyAlignment="1">
      <alignment horizontal="center" vertical="center"/>
    </xf>
    <xf numFmtId="0" fontId="1" fillId="0" borderId="0" xfId="0" applyFont="1" applyAlignment="1">
      <alignment horizontal="left"/>
    </xf>
    <xf numFmtId="0" fontId="1" fillId="0" borderId="13" xfId="0" applyNumberFormat="1" applyFont="1" applyFill="1" applyBorder="1" applyAlignment="1" applyProtection="1">
      <alignment horizontal="center" vertical="center"/>
      <protection locked="0"/>
    </xf>
    <xf numFmtId="0" fontId="1" fillId="0" borderId="55" xfId="0" applyNumberFormat="1" applyFont="1" applyFill="1" applyBorder="1" applyAlignment="1" applyProtection="1">
      <alignment horizontal="center" vertical="center"/>
      <protection locked="0"/>
    </xf>
    <xf numFmtId="0" fontId="1" fillId="0" borderId="24" xfId="0" applyNumberFormat="1" applyFont="1" applyFill="1" applyBorder="1" applyAlignment="1" applyProtection="1">
      <alignment horizontal="center" vertical="center"/>
      <protection locked="0"/>
    </xf>
    <xf numFmtId="49" fontId="1" fillId="0" borderId="18" xfId="0" applyNumberFormat="1" applyFont="1" applyFill="1" applyBorder="1" applyAlignment="1" applyProtection="1">
      <alignment horizontal="center" vertical="center"/>
      <protection locked="0"/>
    </xf>
    <xf numFmtId="49" fontId="1" fillId="0" borderId="16" xfId="0" applyNumberFormat="1" applyFont="1" applyFill="1" applyBorder="1" applyAlignment="1" applyProtection="1">
      <alignment horizontal="center" vertical="center"/>
      <protection locked="0"/>
    </xf>
    <xf numFmtId="49" fontId="1" fillId="0" borderId="1" xfId="0" applyNumberFormat="1" applyFont="1" applyFill="1" applyBorder="1" applyAlignment="1" applyProtection="1">
      <alignment horizontal="center" vertical="center"/>
      <protection locked="0"/>
    </xf>
    <xf numFmtId="49" fontId="1" fillId="0" borderId="15" xfId="0" applyNumberFormat="1" applyFont="1" applyFill="1" applyBorder="1" applyAlignment="1" applyProtection="1">
      <alignment horizontal="center" vertical="center"/>
      <protection locked="0"/>
    </xf>
    <xf numFmtId="49" fontId="1" fillId="0" borderId="14" xfId="0" applyNumberFormat="1" applyFont="1" applyFill="1" applyBorder="1" applyAlignment="1" applyProtection="1">
      <alignment horizontal="center" vertical="center"/>
      <protection locked="0"/>
    </xf>
    <xf numFmtId="49" fontId="1" fillId="0" borderId="17" xfId="0" applyNumberFormat="1" applyFont="1" applyFill="1" applyBorder="1" applyAlignment="1" applyProtection="1">
      <alignment horizontal="center" vertical="center"/>
      <protection locked="0"/>
    </xf>
    <xf numFmtId="0" fontId="1" fillId="0" borderId="18" xfId="0" applyFont="1" applyBorder="1" applyAlignment="1">
      <alignment horizontal="center" vertical="center"/>
    </xf>
    <xf numFmtId="0" fontId="1" fillId="0" borderId="12" xfId="0" applyFont="1" applyBorder="1" applyAlignment="1">
      <alignment horizontal="center" vertical="center"/>
    </xf>
    <xf numFmtId="0" fontId="1" fillId="0" borderId="53"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7"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horizontal="center" vertical="center"/>
    </xf>
    <xf numFmtId="0" fontId="1" fillId="0" borderId="59" xfId="0" applyFont="1" applyBorder="1" applyAlignment="1">
      <alignment horizontal="center" vertical="center"/>
    </xf>
    <xf numFmtId="0" fontId="1" fillId="0" borderId="87" xfId="0" applyFont="1" applyBorder="1" applyAlignment="1">
      <alignment horizontal="center"/>
    </xf>
    <xf numFmtId="0" fontId="1" fillId="0" borderId="89" xfId="0" applyFont="1" applyBorder="1" applyAlignment="1">
      <alignment horizontal="center"/>
    </xf>
    <xf numFmtId="0" fontId="1" fillId="0" borderId="88" xfId="0" applyFont="1" applyBorder="1" applyAlignment="1">
      <alignment horizontal="center"/>
    </xf>
    <xf numFmtId="0" fontId="1" fillId="0" borderId="90" xfId="0" applyFont="1" applyBorder="1" applyAlignment="1">
      <alignment horizontal="center"/>
    </xf>
    <xf numFmtId="0" fontId="2" fillId="0" borderId="8" xfId="0" applyFont="1" applyBorder="1" applyAlignment="1">
      <alignment horizontal="right" indent="2"/>
    </xf>
    <xf numFmtId="0" fontId="2" fillId="0" borderId="17" xfId="0" applyFont="1" applyBorder="1" applyAlignment="1">
      <alignment horizontal="right" indent="2"/>
    </xf>
    <xf numFmtId="0" fontId="1" fillId="0" borderId="0" xfId="0" applyFont="1" applyBorder="1" applyAlignment="1">
      <alignment horizontal="right" vertical="center"/>
    </xf>
    <xf numFmtId="0" fontId="8" fillId="0" borderId="0" xfId="0" applyFont="1" applyAlignment="1">
      <alignment horizontal="center" vertical="center"/>
    </xf>
    <xf numFmtId="0" fontId="1" fillId="7" borderId="19" xfId="0" applyFont="1" applyFill="1" applyBorder="1" applyAlignment="1">
      <alignment horizontal="left" vertical="top" wrapText="1"/>
    </xf>
    <xf numFmtId="0" fontId="1" fillId="7" borderId="0" xfId="0" applyFont="1" applyFill="1" applyBorder="1" applyAlignment="1">
      <alignment horizontal="left" vertical="top" wrapText="1"/>
    </xf>
    <xf numFmtId="193" fontId="1" fillId="0" borderId="0" xfId="0" applyNumberFormat="1" applyFont="1" applyBorder="1" applyAlignment="1">
      <alignment horizontal="center" vertical="center"/>
    </xf>
    <xf numFmtId="222" fontId="1" fillId="0" borderId="0" xfId="0" applyNumberFormat="1" applyFont="1" applyAlignment="1">
      <alignment horizontal="left"/>
    </xf>
    <xf numFmtId="0" fontId="1" fillId="0" borderId="20" xfId="0" applyFont="1" applyBorder="1" applyAlignment="1">
      <alignment horizontal="center"/>
    </xf>
    <xf numFmtId="0" fontId="1" fillId="0" borderId="22" xfId="0" applyFont="1" applyBorder="1" applyAlignment="1"/>
    <xf numFmtId="172" fontId="1" fillId="0" borderId="0" xfId="0" applyNumberFormat="1" applyFont="1" applyAlignment="1">
      <alignment horizontal="center" vertical="center"/>
    </xf>
    <xf numFmtId="167" fontId="1" fillId="0" borderId="4" xfId="0" applyNumberFormat="1" applyFont="1" applyFill="1" applyBorder="1" applyAlignment="1">
      <alignment horizontal="center" vertical="center"/>
    </xf>
    <xf numFmtId="213" fontId="1" fillId="0" borderId="0" xfId="0" applyNumberFormat="1" applyFont="1" applyFill="1" applyBorder="1" applyAlignment="1">
      <alignment horizontal="center" vertical="center"/>
    </xf>
    <xf numFmtId="169" fontId="1" fillId="0" borderId="0" xfId="0" applyNumberFormat="1" applyFont="1" applyAlignment="1">
      <alignment horizontal="left"/>
    </xf>
    <xf numFmtId="215" fontId="1" fillId="0" borderId="0" xfId="0" applyNumberFormat="1" applyFont="1" applyBorder="1" applyAlignment="1">
      <alignment horizontal="center" vertical="center"/>
    </xf>
    <xf numFmtId="194" fontId="1" fillId="0" borderId="0" xfId="0" applyNumberFormat="1" applyFont="1" applyBorder="1" applyAlignment="1">
      <alignment horizontal="center" vertical="center"/>
    </xf>
    <xf numFmtId="0" fontId="1" fillId="7" borderId="19" xfId="0" applyFont="1" applyFill="1" applyBorder="1" applyAlignment="1">
      <alignment shrinkToFit="1"/>
    </xf>
    <xf numFmtId="0" fontId="1" fillId="7" borderId="0" xfId="0" applyFont="1" applyFill="1" applyBorder="1" applyAlignment="1">
      <alignment shrinkToFit="1"/>
    </xf>
    <xf numFmtId="224" fontId="1" fillId="0" borderId="18" xfId="0" applyNumberFormat="1" applyFont="1" applyBorder="1" applyAlignment="1" applyProtection="1">
      <alignment horizontal="center" vertical="center"/>
      <protection locked="0"/>
    </xf>
    <xf numFmtId="224" fontId="1" fillId="0" borderId="12" xfId="0" applyNumberFormat="1" applyFont="1" applyBorder="1" applyAlignment="1" applyProtection="1">
      <alignment horizontal="center" vertical="center"/>
      <protection locked="0"/>
    </xf>
    <xf numFmtId="224" fontId="1" fillId="0" borderId="16" xfId="0" applyNumberFormat="1" applyFont="1" applyBorder="1" applyAlignment="1" applyProtection="1">
      <alignment horizontal="center" vertical="center"/>
      <protection locked="0"/>
    </xf>
    <xf numFmtId="224" fontId="1" fillId="0" borderId="1" xfId="0" applyNumberFormat="1" applyFont="1" applyBorder="1" applyAlignment="1" applyProtection="1">
      <alignment horizontal="center" vertical="center"/>
      <protection locked="0"/>
    </xf>
    <xf numFmtId="224" fontId="1" fillId="0" borderId="0" xfId="0" applyNumberFormat="1" applyFont="1" applyBorder="1" applyAlignment="1" applyProtection="1">
      <alignment horizontal="center" vertical="center"/>
      <protection locked="0"/>
    </xf>
    <xf numFmtId="224" fontId="1" fillId="0" borderId="15" xfId="0" applyNumberFormat="1" applyFont="1" applyBorder="1" applyAlignment="1" applyProtection="1">
      <alignment horizontal="center" vertical="center"/>
      <protection locked="0"/>
    </xf>
    <xf numFmtId="224" fontId="1" fillId="0" borderId="14" xfId="0" applyNumberFormat="1" applyFont="1" applyBorder="1" applyAlignment="1" applyProtection="1">
      <alignment horizontal="center" vertical="center"/>
      <protection locked="0"/>
    </xf>
    <xf numFmtId="224" fontId="1" fillId="0" borderId="8" xfId="0" applyNumberFormat="1" applyFont="1" applyBorder="1" applyAlignment="1" applyProtection="1">
      <alignment horizontal="center" vertical="center"/>
      <protection locked="0"/>
    </xf>
    <xf numFmtId="224" fontId="1" fillId="0" borderId="17" xfId="0" applyNumberFormat="1" applyFont="1" applyBorder="1" applyAlignment="1" applyProtection="1">
      <alignment horizontal="center" vertical="center"/>
      <protection locked="0"/>
    </xf>
    <xf numFmtId="0" fontId="1" fillId="0" borderId="1" xfId="0" applyFont="1" applyFill="1" applyBorder="1" applyAlignment="1">
      <alignment horizontal="center" vertical="top"/>
    </xf>
    <xf numFmtId="0" fontId="1" fillId="0" borderId="0" xfId="0" applyFont="1" applyFill="1" applyBorder="1" applyAlignment="1">
      <alignment horizontal="center" vertical="top"/>
    </xf>
    <xf numFmtId="0" fontId="1" fillId="0" borderId="37" xfId="0" applyFont="1" applyFill="1" applyBorder="1" applyAlignment="1">
      <alignment horizontal="center" vertical="top"/>
    </xf>
    <xf numFmtId="0" fontId="1" fillId="0" borderId="8" xfId="0" applyFont="1" applyBorder="1" applyAlignment="1">
      <alignment horizontal="right"/>
    </xf>
    <xf numFmtId="0" fontId="1" fillId="0" borderId="17" xfId="0" applyFont="1" applyBorder="1" applyAlignment="1">
      <alignment horizontal="right"/>
    </xf>
    <xf numFmtId="195" fontId="1" fillId="0" borderId="0" xfId="0" applyNumberFormat="1" applyFont="1" applyBorder="1" applyAlignment="1">
      <alignment horizontal="center" vertical="center"/>
    </xf>
    <xf numFmtId="188" fontId="1" fillId="0" borderId="0" xfId="0" applyNumberFormat="1" applyFont="1" applyAlignment="1">
      <alignment horizontal="center" vertical="center"/>
    </xf>
    <xf numFmtId="189" fontId="1" fillId="0" borderId="0" xfId="0" applyNumberFormat="1" applyFont="1" applyAlignment="1">
      <alignment horizontal="center" vertical="center"/>
    </xf>
    <xf numFmtId="0" fontId="1" fillId="0" borderId="15" xfId="0" applyNumberFormat="1" applyFont="1" applyFill="1" applyBorder="1" applyAlignment="1" applyProtection="1">
      <alignment horizontal="center" vertical="center"/>
      <protection locked="0"/>
    </xf>
    <xf numFmtId="0" fontId="1" fillId="0" borderId="1" xfId="0" applyNumberFormat="1" applyFont="1" applyFill="1" applyBorder="1" applyAlignment="1" applyProtection="1">
      <alignment horizontal="center" vertical="center"/>
      <protection locked="0"/>
    </xf>
    <xf numFmtId="0" fontId="1" fillId="0" borderId="14" xfId="0" applyNumberFormat="1" applyFont="1" applyFill="1" applyBorder="1" applyAlignment="1" applyProtection="1">
      <alignment horizontal="center" vertical="center"/>
      <protection locked="0"/>
    </xf>
    <xf numFmtId="0" fontId="1" fillId="0" borderId="17" xfId="0" applyNumberFormat="1" applyFont="1" applyFill="1" applyBorder="1" applyAlignment="1" applyProtection="1">
      <alignment horizontal="center" vertical="center"/>
      <protection locked="0"/>
    </xf>
    <xf numFmtId="214" fontId="1" fillId="0" borderId="0" xfId="0" applyNumberFormat="1" applyFont="1" applyFill="1" applyBorder="1" applyAlignment="1">
      <alignment horizontal="center" vertical="center"/>
    </xf>
    <xf numFmtId="0" fontId="1" fillId="7" borderId="19" xfId="0" applyFont="1" applyFill="1" applyBorder="1" applyAlignment="1">
      <alignment horizontal="left" vertical="center" shrinkToFit="1"/>
    </xf>
    <xf numFmtId="0" fontId="1" fillId="7" borderId="0" xfId="0" applyFont="1" applyFill="1" applyBorder="1" applyAlignment="1">
      <alignment horizontal="left" vertical="center" shrinkToFit="1"/>
    </xf>
    <xf numFmtId="0" fontId="1" fillId="7" borderId="19" xfId="0" applyFont="1" applyFill="1" applyBorder="1" applyAlignment="1">
      <alignment vertical="center" shrinkToFit="1"/>
    </xf>
    <xf numFmtId="0" fontId="1" fillId="7" borderId="0" xfId="0" applyFont="1" applyFill="1" applyBorder="1" applyAlignment="1">
      <alignment vertical="center" shrinkToFi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8" fillId="0" borderId="8" xfId="0" applyFont="1" applyBorder="1" applyAlignment="1">
      <alignment horizontal="left" vertical="center" wrapText="1"/>
    </xf>
    <xf numFmtId="0" fontId="1" fillId="0" borderId="0" xfId="0" applyFont="1" applyBorder="1" applyAlignment="1">
      <alignment horizontal="right" vertical="center" wrapText="1"/>
    </xf>
    <xf numFmtId="0" fontId="1" fillId="0" borderId="34" xfId="0" applyFont="1" applyFill="1" applyBorder="1" applyAlignment="1" applyProtection="1">
      <alignment horizontal="center"/>
      <protection locked="0"/>
    </xf>
    <xf numFmtId="0" fontId="1" fillId="0" borderId="91" xfId="0" applyFont="1" applyFill="1" applyBorder="1" applyAlignment="1" applyProtection="1">
      <alignment horizontal="center"/>
      <protection locked="0"/>
    </xf>
    <xf numFmtId="0" fontId="1" fillId="0" borderId="79" xfId="0" applyFont="1" applyFill="1" applyBorder="1" applyAlignment="1">
      <alignment horizontal="center" vertical="top"/>
    </xf>
    <xf numFmtId="0" fontId="1" fillId="0" borderId="35" xfId="0" applyFont="1" applyFill="1" applyBorder="1" applyAlignment="1">
      <alignment horizontal="center" vertical="top"/>
    </xf>
    <xf numFmtId="0" fontId="1" fillId="0" borderId="36" xfId="0" applyFont="1" applyFill="1" applyBorder="1" applyAlignment="1">
      <alignment horizontal="center" vertical="top"/>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 fillId="0" borderId="0" xfId="0" applyFont="1" applyAlignment="1"/>
    <xf numFmtId="0" fontId="8" fillId="0" borderId="0" xfId="0" applyFont="1" applyAlignment="1">
      <alignment horizontal="left" vertical="top" wrapText="1"/>
    </xf>
    <xf numFmtId="0" fontId="1" fillId="0" borderId="0" xfId="0" applyFont="1" applyBorder="1" applyAlignment="1">
      <alignment horizontal="left" vertical="center"/>
    </xf>
    <xf numFmtId="0" fontId="1" fillId="0" borderId="19" xfId="0" applyFont="1" applyBorder="1" applyAlignment="1">
      <alignment shrinkToFit="1"/>
    </xf>
    <xf numFmtId="0" fontId="1" fillId="0" borderId="0" xfId="0" applyFont="1" applyBorder="1" applyAlignment="1">
      <alignment shrinkToFit="1"/>
    </xf>
    <xf numFmtId="0" fontId="1" fillId="0" borderId="0" xfId="0" applyFont="1" applyBorder="1" applyAlignment="1">
      <alignment horizontal="left" wrapText="1"/>
    </xf>
    <xf numFmtId="0" fontId="1" fillId="0" borderId="30" xfId="0" applyFont="1" applyBorder="1" applyAlignment="1">
      <alignment horizontal="left" wrapText="1"/>
    </xf>
    <xf numFmtId="201" fontId="2" fillId="0" borderId="31" xfId="0" applyNumberFormat="1" applyFont="1" applyBorder="1" applyAlignment="1">
      <alignment horizontal="center" vertical="center"/>
    </xf>
    <xf numFmtId="201" fontId="2" fillId="0" borderId="32" xfId="0" applyNumberFormat="1" applyFont="1" applyBorder="1" applyAlignment="1">
      <alignment horizontal="center" vertical="center"/>
    </xf>
    <xf numFmtId="201" fontId="2" fillId="0" borderId="33" xfId="0" applyNumberFormat="1" applyFont="1" applyBorder="1" applyAlignment="1">
      <alignment horizontal="center" vertical="center"/>
    </xf>
    <xf numFmtId="201" fontId="2" fillId="0" borderId="34" xfId="0" applyNumberFormat="1" applyFont="1" applyBorder="1" applyAlignment="1">
      <alignment horizontal="center" vertical="center"/>
    </xf>
    <xf numFmtId="201" fontId="2" fillId="0" borderId="35" xfId="0" applyNumberFormat="1" applyFont="1" applyBorder="1" applyAlignment="1">
      <alignment horizontal="center" vertical="center"/>
    </xf>
    <xf numFmtId="201" fontId="2" fillId="0" borderId="36" xfId="0" applyNumberFormat="1" applyFont="1" applyBorder="1" applyAlignment="1">
      <alignment horizontal="center" vertical="center"/>
    </xf>
    <xf numFmtId="0" fontId="8" fillId="0" borderId="0" xfId="0" applyFont="1" applyAlignment="1">
      <alignment horizontal="left"/>
    </xf>
    <xf numFmtId="0" fontId="1" fillId="7" borderId="19" xfId="0" applyFont="1" applyFill="1" applyBorder="1" applyAlignment="1"/>
    <xf numFmtId="0" fontId="1" fillId="7" borderId="0" xfId="0" applyFont="1" applyFill="1" applyBorder="1" applyAlignment="1"/>
    <xf numFmtId="0" fontId="2" fillId="0" borderId="20" xfId="0" applyFont="1" applyBorder="1" applyAlignment="1">
      <alignment horizontal="center"/>
    </xf>
    <xf numFmtId="0" fontId="2" fillId="0" borderId="21" xfId="0" applyFont="1" applyBorder="1" applyAlignment="1">
      <alignment horizontal="center"/>
    </xf>
    <xf numFmtId="184" fontId="1" fillId="0" borderId="4" xfId="0" applyNumberFormat="1" applyFont="1" applyBorder="1" applyAlignment="1">
      <alignment horizontal="center" vertical="center"/>
    </xf>
    <xf numFmtId="166" fontId="1" fillId="0" borderId="4" xfId="0" applyNumberFormat="1" applyFont="1" applyBorder="1" applyAlignment="1">
      <alignment horizontal="center" vertical="center"/>
    </xf>
    <xf numFmtId="0" fontId="2" fillId="0" borderId="22" xfId="0" applyFont="1" applyFill="1" applyBorder="1" applyAlignment="1">
      <alignment horizontal="center" vertical="center"/>
    </xf>
    <xf numFmtId="0" fontId="1" fillId="0" borderId="12" xfId="0" applyFont="1" applyBorder="1" applyAlignment="1">
      <alignment horizontal="right" vertical="center" wrapText="1"/>
    </xf>
    <xf numFmtId="181" fontId="1" fillId="0" borderId="4" xfId="0" applyNumberFormat="1" applyFont="1" applyBorder="1" applyAlignment="1">
      <alignment horizontal="center" vertical="center"/>
    </xf>
    <xf numFmtId="0" fontId="1" fillId="0" borderId="16" xfId="0" applyFont="1" applyBorder="1" applyAlignment="1">
      <alignment horizontal="right" vertical="center" wrapText="1"/>
    </xf>
    <xf numFmtId="201" fontId="2" fillId="0" borderId="31" xfId="0" applyNumberFormat="1" applyFont="1" applyBorder="1" applyAlignment="1">
      <alignment horizontal="center" vertical="center" wrapText="1"/>
    </xf>
    <xf numFmtId="201" fontId="2" fillId="0" borderId="32" xfId="0" applyNumberFormat="1" applyFont="1" applyBorder="1" applyAlignment="1">
      <alignment horizontal="center" vertical="center" wrapText="1"/>
    </xf>
    <xf numFmtId="201" fontId="2" fillId="0" borderId="33" xfId="0" applyNumberFormat="1" applyFont="1" applyBorder="1" applyAlignment="1">
      <alignment horizontal="center" vertical="center" wrapText="1"/>
    </xf>
    <xf numFmtId="201" fontId="2" fillId="0" borderId="34" xfId="0" applyNumberFormat="1" applyFont="1" applyBorder="1" applyAlignment="1">
      <alignment horizontal="center" vertical="center" wrapText="1"/>
    </xf>
    <xf numFmtId="201" fontId="2" fillId="0" borderId="35" xfId="0" applyNumberFormat="1" applyFont="1" applyBorder="1" applyAlignment="1">
      <alignment horizontal="center" vertical="center" wrapText="1"/>
    </xf>
    <xf numFmtId="201" fontId="2" fillId="0" borderId="36" xfId="0" applyNumberFormat="1" applyFont="1" applyBorder="1" applyAlignment="1">
      <alignment horizontal="center" vertical="center" wrapText="1"/>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0" xfId="0" applyFont="1" applyAlignment="1">
      <alignment horizontal="left" vertical="top" wrapText="1"/>
    </xf>
    <xf numFmtId="0" fontId="5" fillId="0" borderId="9" xfId="0" applyFont="1" applyBorder="1"/>
    <xf numFmtId="0" fontId="5" fillId="0" borderId="4" xfId="0" applyFont="1" applyBorder="1"/>
    <xf numFmtId="0" fontId="5" fillId="0" borderId="10" xfId="0" applyFont="1" applyBorder="1" applyAlignment="1">
      <alignment horizontal="center"/>
    </xf>
    <xf numFmtId="0" fontId="5" fillId="0" borderId="2" xfId="0" applyFont="1" applyBorder="1" applyAlignment="1">
      <alignment horizontal="center"/>
    </xf>
    <xf numFmtId="0" fontId="5" fillId="0" borderId="11" xfId="0" applyFont="1" applyBorder="1" applyAlignment="1">
      <alignment horizontal="center"/>
    </xf>
    <xf numFmtId="0" fontId="5" fillId="0" borderId="6" xfId="0" applyFont="1" applyBorder="1" applyAlignment="1">
      <alignment horizontal="center"/>
    </xf>
    <xf numFmtId="0" fontId="5" fillId="0" borderId="3" xfId="0" applyFont="1" applyBorder="1" applyAlignment="1">
      <alignment horizontal="center"/>
    </xf>
    <xf numFmtId="0" fontId="5" fillId="0" borderId="10" xfId="0" applyFont="1" applyBorder="1"/>
    <xf numFmtId="0" fontId="5" fillId="0" borderId="2" xfId="0" applyFont="1" applyBorder="1"/>
    <xf numFmtId="0" fontId="5" fillId="0" borderId="4" xfId="0" applyFont="1"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5" fillId="0" borderId="11" xfId="0" applyFont="1" applyBorder="1"/>
    <xf numFmtId="0" fontId="5" fillId="0" borderId="6" xfId="0" applyFont="1" applyBorder="1"/>
    <xf numFmtId="0" fontId="1" fillId="0" borderId="63" xfId="0" applyFont="1" applyBorder="1" applyAlignment="1">
      <alignment horizontal="center" wrapText="1"/>
    </xf>
    <xf numFmtId="0" fontId="0" fillId="0" borderId="75" xfId="0" applyBorder="1" applyAlignment="1">
      <alignment horizontal="center" wrapText="1"/>
    </xf>
    <xf numFmtId="0" fontId="2" fillId="0" borderId="0" xfId="0" applyFont="1" applyAlignment="1">
      <alignment horizontal="center"/>
    </xf>
    <xf numFmtId="0" fontId="2" fillId="0" borderId="70" xfId="0" applyFont="1" applyBorder="1" applyAlignment="1">
      <alignment horizontal="center" vertical="center"/>
    </xf>
    <xf numFmtId="0" fontId="2" fillId="0" borderId="77" xfId="0" applyFont="1" applyBorder="1" applyAlignment="1">
      <alignment horizontal="center" vertical="center"/>
    </xf>
    <xf numFmtId="0" fontId="0" fillId="0" borderId="68" xfId="0" applyBorder="1" applyAlignment="1">
      <alignment horizontal="center" wrapText="1"/>
    </xf>
    <xf numFmtId="0" fontId="0" fillId="0" borderId="78" xfId="0" applyBorder="1" applyAlignment="1">
      <alignment horizontal="center" wrapText="1"/>
    </xf>
    <xf numFmtId="0" fontId="5" fillId="0" borderId="63" xfId="0" applyFont="1" applyBorder="1" applyAlignment="1">
      <alignment horizontal="center" wrapText="1"/>
    </xf>
    <xf numFmtId="0" fontId="5" fillId="0" borderId="75" xfId="0" applyFont="1" applyBorder="1" applyAlignment="1">
      <alignment horizontal="center" wrapText="1"/>
    </xf>
    <xf numFmtId="0" fontId="0" fillId="0" borderId="63" xfId="0" applyBorder="1" applyAlignment="1">
      <alignment horizontal="center" wrapText="1"/>
    </xf>
    <xf numFmtId="0" fontId="0" fillId="0" borderId="66" xfId="0" applyBorder="1" applyAlignment="1">
      <alignment horizontal="center" wrapText="1"/>
    </xf>
    <xf numFmtId="0" fontId="0" fillId="0" borderId="76" xfId="0" applyBorder="1" applyAlignment="1">
      <alignment horizontal="center" wrapText="1"/>
    </xf>
    <xf numFmtId="0" fontId="5" fillId="0" borderId="0" xfId="0" applyFont="1" applyAlignment="1">
      <alignment horizontal="left" vertical="top" wrapText="1"/>
    </xf>
    <xf numFmtId="2" fontId="1" fillId="8" borderId="4" xfId="0" applyNumberFormat="1" applyFont="1" applyFill="1" applyBorder="1" applyAlignment="1" applyProtection="1">
      <alignment horizontal="center" vertical="center"/>
      <protection locked="0"/>
    </xf>
    <xf numFmtId="2" fontId="1" fillId="8" borderId="4" xfId="0" applyNumberFormat="1" applyFont="1" applyFill="1" applyBorder="1" applyAlignment="1" applyProtection="1">
      <alignment horizontal="center" vertical="center"/>
      <protection locked="0"/>
    </xf>
    <xf numFmtId="167" fontId="1" fillId="8" borderId="4" xfId="0" applyNumberFormat="1" applyFont="1" applyFill="1" applyBorder="1" applyAlignment="1" applyProtection="1">
      <alignment horizontal="center" vertical="center"/>
      <protection locked="0"/>
    </xf>
    <xf numFmtId="164" fontId="1" fillId="8" borderId="56" xfId="0" applyNumberFormat="1" applyFont="1" applyFill="1" applyBorder="1" applyAlignment="1" applyProtection="1">
      <alignment vertical="center"/>
      <protection locked="0"/>
    </xf>
    <xf numFmtId="0" fontId="1" fillId="8" borderId="57" xfId="0" applyFont="1" applyFill="1" applyBorder="1" applyAlignment="1" applyProtection="1">
      <alignment horizontal="center" vertical="center"/>
      <protection locked="0"/>
    </xf>
    <xf numFmtId="0" fontId="1" fillId="8" borderId="4" xfId="0" applyFont="1" applyFill="1" applyBorder="1" applyAlignment="1" applyProtection="1">
      <alignment horizontal="center" vertical="center"/>
      <protection locked="0"/>
    </xf>
    <xf numFmtId="164" fontId="1" fillId="8" borderId="56" xfId="0" applyNumberFormat="1" applyFont="1" applyFill="1" applyBorder="1" applyAlignment="1" applyProtection="1">
      <alignment horizontal="center" vertical="center"/>
      <protection locked="0"/>
    </xf>
    <xf numFmtId="0" fontId="1" fillId="8" borderId="44" xfId="0" applyFont="1" applyFill="1" applyBorder="1" applyAlignment="1" applyProtection="1">
      <alignment horizontal="center" vertical="center"/>
      <protection locked="0"/>
    </xf>
    <xf numFmtId="0" fontId="1" fillId="8" borderId="57" xfId="0" applyFont="1" applyFill="1" applyBorder="1" applyAlignment="1" applyProtection="1">
      <alignment horizontal="center" vertical="center"/>
    </xf>
    <xf numFmtId="192" fontId="1" fillId="8" borderId="56" xfId="0" applyNumberFormat="1" applyFont="1" applyFill="1" applyBorder="1" applyAlignment="1" applyProtection="1">
      <alignment horizontal="center" vertical="center"/>
      <protection locked="0"/>
    </xf>
    <xf numFmtId="0" fontId="1" fillId="8" borderId="44" xfId="0" quotePrefix="1" applyFont="1" applyFill="1" applyBorder="1" applyAlignment="1" applyProtection="1">
      <alignment horizontal="center" vertical="center"/>
    </xf>
    <xf numFmtId="191" fontId="1" fillId="8" borderId="57" xfId="0" applyNumberFormat="1" applyFont="1" applyFill="1" applyBorder="1" applyAlignment="1" applyProtection="1">
      <alignment horizontal="center" vertical="center"/>
      <protection locked="0"/>
    </xf>
    <xf numFmtId="0" fontId="1" fillId="8" borderId="0" xfId="0" applyFont="1" applyFill="1" applyBorder="1" applyAlignment="1" applyProtection="1">
      <alignment horizontal="left" vertical="top" wrapText="1"/>
      <protection locked="0"/>
    </xf>
    <xf numFmtId="0" fontId="5" fillId="8" borderId="58" xfId="0" applyFont="1" applyFill="1" applyBorder="1" applyAlignment="1" applyProtection="1">
      <alignment horizontal="center"/>
      <protection locked="0"/>
    </xf>
    <xf numFmtId="0" fontId="0" fillId="8" borderId="57" xfId="0" applyFill="1" applyBorder="1" applyAlignment="1" applyProtection="1">
      <alignment horizontal="center"/>
      <protection locked="0"/>
    </xf>
    <xf numFmtId="14" fontId="5" fillId="8" borderId="4" xfId="0" applyNumberFormat="1" applyFont="1" applyFill="1" applyBorder="1" applyAlignment="1" applyProtection="1">
      <alignment horizontal="center"/>
      <protection locked="0"/>
    </xf>
    <xf numFmtId="0" fontId="1" fillId="8" borderId="4" xfId="0" applyFont="1" applyFill="1" applyBorder="1" applyAlignment="1" applyProtection="1">
      <alignment horizontal="center"/>
      <protection locked="0"/>
    </xf>
    <xf numFmtId="0" fontId="1" fillId="8" borderId="4" xfId="0" applyNumberFormat="1" applyFont="1" applyFill="1" applyBorder="1" applyAlignment="1" applyProtection="1">
      <alignment horizontal="center" vertical="top"/>
      <protection locked="0"/>
    </xf>
    <xf numFmtId="14" fontId="5" fillId="8" borderId="4" xfId="0" applyNumberFormat="1" applyFont="1" applyFill="1" applyBorder="1" applyAlignment="1" applyProtection="1">
      <alignment horizontal="center" vertical="top"/>
      <protection locked="0"/>
    </xf>
    <xf numFmtId="0" fontId="5" fillId="8" borderId="4" xfId="0" applyFont="1" applyFill="1" applyBorder="1" applyAlignment="1" applyProtection="1">
      <alignment horizontal="center"/>
      <protection locked="0"/>
    </xf>
    <xf numFmtId="0" fontId="5" fillId="8" borderId="4" xfId="0" applyNumberFormat="1" applyFont="1" applyFill="1" applyBorder="1" applyAlignment="1" applyProtection="1">
      <alignment horizontal="center" vertical="top"/>
      <protection locked="0"/>
    </xf>
    <xf numFmtId="0" fontId="5" fillId="8" borderId="60" xfId="0" applyFont="1" applyFill="1" applyBorder="1" applyAlignment="1" applyProtection="1">
      <alignment horizontal="center"/>
      <protection locked="0"/>
    </xf>
    <xf numFmtId="0" fontId="0" fillId="8" borderId="61" xfId="0" applyFill="1" applyBorder="1" applyAlignment="1" applyProtection="1">
      <alignment horizontal="center"/>
      <protection locked="0"/>
    </xf>
    <xf numFmtId="0" fontId="5" fillId="8" borderId="54" xfId="0" applyFont="1" applyFill="1" applyBorder="1" applyAlignment="1" applyProtection="1">
      <alignment horizontal="center"/>
      <protection locked="0"/>
    </xf>
    <xf numFmtId="0" fontId="5" fillId="8" borderId="54" xfId="0" applyNumberFormat="1" applyFont="1" applyFill="1" applyBorder="1" applyAlignment="1" applyProtection="1">
      <alignment horizontal="center" vertical="top"/>
      <protection locked="0"/>
    </xf>
    <xf numFmtId="0" fontId="1" fillId="8" borderId="4" xfId="0" applyFont="1" applyFill="1" applyBorder="1" applyAlignment="1" applyProtection="1">
      <alignment horizontal="center" vertical="top" wrapText="1"/>
      <protection locked="0"/>
    </xf>
    <xf numFmtId="0" fontId="5" fillId="8" borderId="4" xfId="0" applyFont="1" applyFill="1" applyBorder="1" applyAlignment="1" applyProtection="1">
      <alignment horizontal="center" vertical="top" wrapText="1"/>
      <protection locked="0"/>
    </xf>
    <xf numFmtId="0" fontId="5" fillId="8" borderId="82" xfId="0" applyFont="1" applyFill="1" applyBorder="1" applyAlignment="1" applyProtection="1">
      <alignment horizontal="center" vertical="top" wrapText="1"/>
      <protection locked="0"/>
    </xf>
    <xf numFmtId="0" fontId="0" fillId="8" borderId="4" xfId="0" applyFill="1" applyBorder="1" applyAlignment="1" applyProtection="1">
      <alignment horizontal="center" vertical="center"/>
      <protection locked="0"/>
    </xf>
    <xf numFmtId="49" fontId="0" fillId="8" borderId="4" xfId="0" applyNumberFormat="1" applyFill="1" applyBorder="1" applyAlignment="1">
      <alignment horizontal="center" vertical="center"/>
    </xf>
    <xf numFmtId="169" fontId="1" fillId="8" borderId="4" xfId="0" applyNumberFormat="1" applyFont="1" applyFill="1" applyBorder="1" applyAlignment="1" applyProtection="1">
      <alignment horizontal="center" vertical="center"/>
      <protection locked="0"/>
    </xf>
    <xf numFmtId="0" fontId="1" fillId="8" borderId="4" xfId="0" applyFont="1" applyFill="1" applyBorder="1" applyAlignment="1">
      <alignment horizontal="center" vertical="center"/>
    </xf>
    <xf numFmtId="183" fontId="1" fillId="8" borderId="4" xfId="0" applyNumberFormat="1" applyFont="1" applyFill="1" applyBorder="1" applyAlignment="1" applyProtection="1">
      <alignment horizontal="center"/>
      <protection locked="0"/>
    </xf>
    <xf numFmtId="190" fontId="1" fillId="8" borderId="4" xfId="0" applyNumberFormat="1" applyFont="1" applyFill="1" applyBorder="1" applyAlignment="1">
      <alignment horizontal="center" vertical="center"/>
    </xf>
    <xf numFmtId="196" fontId="1" fillId="8" borderId="4" xfId="0" applyNumberFormat="1" applyFont="1" applyFill="1" applyBorder="1" applyAlignment="1" applyProtection="1">
      <alignment horizontal="center" vertical="center"/>
      <protection locked="0"/>
    </xf>
    <xf numFmtId="181" fontId="1" fillId="8" borderId="4" xfId="0" applyNumberFormat="1" applyFont="1" applyFill="1" applyBorder="1" applyAlignment="1" applyProtection="1">
      <alignment horizontal="center"/>
      <protection locked="0"/>
    </xf>
    <xf numFmtId="2" fontId="1" fillId="8" borderId="4" xfId="0" applyNumberFormat="1" applyFont="1" applyFill="1" applyBorder="1" applyAlignment="1">
      <alignment horizontal="center" vertical="center"/>
    </xf>
    <xf numFmtId="0" fontId="1" fillId="8" borderId="4" xfId="0" applyFont="1" applyFill="1" applyBorder="1" applyAlignment="1">
      <alignment horizontal="center" vertical="center"/>
    </xf>
    <xf numFmtId="207" fontId="1" fillId="8" borderId="4" xfId="0" applyNumberFormat="1" applyFont="1" applyFill="1" applyBorder="1" applyAlignment="1">
      <alignment horizontal="center" vertical="center"/>
    </xf>
    <xf numFmtId="0" fontId="1" fillId="0" borderId="12" xfId="0" applyFont="1" applyBorder="1" applyAlignment="1">
      <alignment horizontal="left" vertical="center"/>
    </xf>
  </cellXfs>
  <cellStyles count="62">
    <cellStyle name="Normal" xfId="0" builtinId="0"/>
    <cellStyle name="Normal 10" xfId="1" xr:uid="{00000000-0005-0000-0000-000001000000}"/>
    <cellStyle name="Normal 11" xfId="2" xr:uid="{00000000-0005-0000-0000-000002000000}"/>
    <cellStyle name="Normal 12" xfId="3" xr:uid="{00000000-0005-0000-0000-000003000000}"/>
    <cellStyle name="Normal 13" xfId="4" xr:uid="{00000000-0005-0000-0000-000004000000}"/>
    <cellStyle name="Normal 14" xfId="5" xr:uid="{00000000-0005-0000-0000-000005000000}"/>
    <cellStyle name="Normal 15" xfId="6" xr:uid="{00000000-0005-0000-0000-000006000000}"/>
    <cellStyle name="Normal 16" xfId="7" xr:uid="{00000000-0005-0000-0000-000007000000}"/>
    <cellStyle name="Normal 17" xfId="8" xr:uid="{00000000-0005-0000-0000-000008000000}"/>
    <cellStyle name="Normal 18" xfId="9" xr:uid="{00000000-0005-0000-0000-000009000000}"/>
    <cellStyle name="Normal 2" xfId="10" xr:uid="{00000000-0005-0000-0000-00000A000000}"/>
    <cellStyle name="Normal 2 2" xfId="11" xr:uid="{00000000-0005-0000-0000-00000B000000}"/>
    <cellStyle name="Normal 20" xfId="12" xr:uid="{00000000-0005-0000-0000-00000C000000}"/>
    <cellStyle name="Normal 21" xfId="13" xr:uid="{00000000-0005-0000-0000-00000D000000}"/>
    <cellStyle name="Normal 22" xfId="14" xr:uid="{00000000-0005-0000-0000-00000E000000}"/>
    <cellStyle name="Normal 23" xfId="15" xr:uid="{00000000-0005-0000-0000-00000F000000}"/>
    <cellStyle name="Normal 24" xfId="16" xr:uid="{00000000-0005-0000-0000-000010000000}"/>
    <cellStyle name="Normal 25" xfId="17" xr:uid="{00000000-0005-0000-0000-000011000000}"/>
    <cellStyle name="Normal 27" xfId="18" xr:uid="{00000000-0005-0000-0000-000012000000}"/>
    <cellStyle name="Normal 28" xfId="19" xr:uid="{00000000-0005-0000-0000-000013000000}"/>
    <cellStyle name="Normal 29" xfId="20" xr:uid="{00000000-0005-0000-0000-000014000000}"/>
    <cellStyle name="Normal 3" xfId="21" xr:uid="{00000000-0005-0000-0000-000015000000}"/>
    <cellStyle name="Normal 30" xfId="22" xr:uid="{00000000-0005-0000-0000-000016000000}"/>
    <cellStyle name="Normal 31" xfId="23" xr:uid="{00000000-0005-0000-0000-000017000000}"/>
    <cellStyle name="Normal 33" xfId="24" xr:uid="{00000000-0005-0000-0000-000018000000}"/>
    <cellStyle name="Normal 34" xfId="25" xr:uid="{00000000-0005-0000-0000-000019000000}"/>
    <cellStyle name="Normal 35" xfId="26" xr:uid="{00000000-0005-0000-0000-00001A000000}"/>
    <cellStyle name="Normal 36" xfId="27" xr:uid="{00000000-0005-0000-0000-00001B000000}"/>
    <cellStyle name="Normal 37" xfId="28" xr:uid="{00000000-0005-0000-0000-00001C000000}"/>
    <cellStyle name="Normal 38" xfId="29" xr:uid="{00000000-0005-0000-0000-00001D000000}"/>
    <cellStyle name="Normal 39" xfId="30" xr:uid="{00000000-0005-0000-0000-00001E000000}"/>
    <cellStyle name="Normal 4" xfId="31" xr:uid="{00000000-0005-0000-0000-00001F000000}"/>
    <cellStyle name="Normal 40" xfId="32" xr:uid="{00000000-0005-0000-0000-000020000000}"/>
    <cellStyle name="Normal 41" xfId="33" xr:uid="{00000000-0005-0000-0000-000021000000}"/>
    <cellStyle name="Normal 42" xfId="34" xr:uid="{00000000-0005-0000-0000-000022000000}"/>
    <cellStyle name="Normal 44" xfId="35" xr:uid="{00000000-0005-0000-0000-000023000000}"/>
    <cellStyle name="Normal 45" xfId="36" xr:uid="{00000000-0005-0000-0000-000024000000}"/>
    <cellStyle name="Normal 46" xfId="37" xr:uid="{00000000-0005-0000-0000-000025000000}"/>
    <cellStyle name="Normal 47" xfId="38" xr:uid="{00000000-0005-0000-0000-000026000000}"/>
    <cellStyle name="Normal 48" xfId="39" xr:uid="{00000000-0005-0000-0000-000027000000}"/>
    <cellStyle name="Normal 49" xfId="40" xr:uid="{00000000-0005-0000-0000-000028000000}"/>
    <cellStyle name="Normal 5" xfId="41" xr:uid="{00000000-0005-0000-0000-000029000000}"/>
    <cellStyle name="Normal 52" xfId="42" xr:uid="{00000000-0005-0000-0000-00002A000000}"/>
    <cellStyle name="Normal 53" xfId="43" xr:uid="{00000000-0005-0000-0000-00002B000000}"/>
    <cellStyle name="Normal 54" xfId="44" xr:uid="{00000000-0005-0000-0000-00002C000000}"/>
    <cellStyle name="Normal 55" xfId="45" xr:uid="{00000000-0005-0000-0000-00002D000000}"/>
    <cellStyle name="Normal 56" xfId="46" xr:uid="{00000000-0005-0000-0000-00002E000000}"/>
    <cellStyle name="Normal 57" xfId="47" xr:uid="{00000000-0005-0000-0000-00002F000000}"/>
    <cellStyle name="Normal 58" xfId="48" xr:uid="{00000000-0005-0000-0000-000030000000}"/>
    <cellStyle name="Normal 59" xfId="49" xr:uid="{00000000-0005-0000-0000-000031000000}"/>
    <cellStyle name="Normal 6" xfId="50" xr:uid="{00000000-0005-0000-0000-000032000000}"/>
    <cellStyle name="Normal 60" xfId="51" xr:uid="{00000000-0005-0000-0000-000033000000}"/>
    <cellStyle name="Normal 61" xfId="52" xr:uid="{00000000-0005-0000-0000-000034000000}"/>
    <cellStyle name="Normal 62" xfId="53" xr:uid="{00000000-0005-0000-0000-000035000000}"/>
    <cellStyle name="Normal 63" xfId="54" xr:uid="{00000000-0005-0000-0000-000036000000}"/>
    <cellStyle name="Normal 64" xfId="55" xr:uid="{00000000-0005-0000-0000-000037000000}"/>
    <cellStyle name="Normal 65" xfId="56" xr:uid="{00000000-0005-0000-0000-000038000000}"/>
    <cellStyle name="Normal 66" xfId="57" xr:uid="{00000000-0005-0000-0000-000039000000}"/>
    <cellStyle name="Normal 7" xfId="58" xr:uid="{00000000-0005-0000-0000-00003A000000}"/>
    <cellStyle name="Normal 8" xfId="59" xr:uid="{00000000-0005-0000-0000-00003B000000}"/>
    <cellStyle name="Normal 9" xfId="60" xr:uid="{00000000-0005-0000-0000-00003C000000}"/>
    <cellStyle name="Percent" xfId="61" builtinId="5"/>
  </cellStyles>
  <dxfs count="14">
    <dxf>
      <font>
        <b/>
        <i val="0"/>
        <color rgb="FFFF0000"/>
      </font>
    </dxf>
    <dxf>
      <font>
        <b/>
        <i val="0"/>
        <color rgb="FFFF0000"/>
      </font>
    </dxf>
    <dxf>
      <font>
        <b/>
        <i val="0"/>
        <color rgb="FFFF0000"/>
      </font>
    </dxf>
    <dxf>
      <font>
        <b/>
        <i val="0"/>
        <color rgb="FFFF0000"/>
      </font>
    </dxf>
    <dxf>
      <font>
        <color theme="0"/>
      </font>
    </dxf>
    <dxf>
      <font>
        <b/>
        <i val="0"/>
        <strike val="0"/>
        <condense val="0"/>
        <extend val="0"/>
        <color indexed="10"/>
      </font>
    </dxf>
    <dxf>
      <font>
        <b/>
        <i val="0"/>
        <strike val="0"/>
        <condense val="0"/>
        <extend val="0"/>
        <color indexed="10"/>
      </font>
    </dxf>
    <dxf>
      <font>
        <color theme="0"/>
      </font>
      <border>
        <right style="thin">
          <color indexed="64"/>
        </right>
        <bottom style="thin">
          <color indexed="64"/>
        </bottom>
      </border>
    </dxf>
    <dxf>
      <font>
        <color theme="0"/>
      </font>
      <border>
        <right style="thin">
          <color indexed="64"/>
        </right>
      </border>
    </dxf>
    <dxf>
      <font>
        <color theme="0"/>
      </font>
      <border>
        <top style="thin">
          <color indexed="64"/>
        </top>
      </border>
    </dxf>
    <dxf>
      <font>
        <color theme="0"/>
      </font>
      <border>
        <left style="thin">
          <color indexed="64"/>
        </left>
        <top style="thin">
          <color indexed="64"/>
        </top>
      </border>
    </dxf>
    <dxf>
      <font>
        <color theme="0"/>
      </font>
      <fill>
        <patternFill patternType="lightUp"/>
      </fill>
      <border>
        <right style="thin">
          <color indexed="64"/>
        </right>
        <top style="thin">
          <color indexed="64"/>
        </top>
        <bottom style="thin">
          <color indexed="64"/>
        </bottom>
      </border>
    </dxf>
    <dxf>
      <font>
        <color theme="0"/>
      </font>
      <border>
        <left style="thin">
          <color indexed="64"/>
        </left>
      </border>
    </dxf>
    <dxf>
      <font>
        <color theme="0"/>
      </font>
      <fill>
        <patternFill patternType="lightUp">
          <bgColor theme="0"/>
        </patternFill>
      </fill>
      <border>
        <top style="thin">
          <color indexed="64"/>
        </top>
        <bottom style="thin">
          <color indexed="64"/>
        </bottom>
      </border>
    </dxf>
  </dxfs>
  <tableStyles count="0" defaultTableStyle="TableStyleMedium9"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32</xdr:col>
      <xdr:colOff>70049</xdr:colOff>
      <xdr:row>39</xdr:row>
      <xdr:rowOff>0</xdr:rowOff>
    </xdr:from>
    <xdr:to>
      <xdr:col>32</xdr:col>
      <xdr:colOff>71703</xdr:colOff>
      <xdr:row>45</xdr:row>
      <xdr:rowOff>72134</xdr:rowOff>
    </xdr:to>
    <xdr:cxnSp macro="">
      <xdr:nvCxnSpPr>
        <xdr:cNvPr id="149" name="Straight Arrow Connector 148">
          <a:extLst>
            <a:ext uri="{FF2B5EF4-FFF2-40B4-BE49-F238E27FC236}">
              <a16:creationId xmlns:a16="http://schemas.microsoft.com/office/drawing/2014/main" id="{00000000-0008-0000-0100-000095000000}"/>
            </a:ext>
          </a:extLst>
        </xdr:cNvPr>
        <xdr:cNvCxnSpPr/>
      </xdr:nvCxnSpPr>
      <xdr:spPr>
        <a:xfrm rot="16200000" flipH="1">
          <a:off x="2215533" y="3885345"/>
          <a:ext cx="523318" cy="1654"/>
        </a:xfrm>
        <a:prstGeom prst="straightConnector1">
          <a:avLst/>
        </a:prstGeom>
        <a:ln>
          <a:solidFill>
            <a:sysClr val="windowText" lastClr="000000"/>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71705</xdr:colOff>
      <xdr:row>46</xdr:row>
      <xdr:rowOff>66735</xdr:rowOff>
    </xdr:from>
    <xdr:to>
      <xdr:col>32</xdr:col>
      <xdr:colOff>73293</xdr:colOff>
      <xdr:row>52</xdr:row>
      <xdr:rowOff>22774</xdr:rowOff>
    </xdr:to>
    <xdr:cxnSp macro="">
      <xdr:nvCxnSpPr>
        <xdr:cNvPr id="152" name="Straight Arrow Connector 151">
          <a:extLst>
            <a:ext uri="{FF2B5EF4-FFF2-40B4-BE49-F238E27FC236}">
              <a16:creationId xmlns:a16="http://schemas.microsoft.com/office/drawing/2014/main" id="{00000000-0008-0000-0100-000098000000}"/>
            </a:ext>
          </a:extLst>
        </xdr:cNvPr>
        <xdr:cNvCxnSpPr/>
      </xdr:nvCxnSpPr>
      <xdr:spPr>
        <a:xfrm rot="5400000">
          <a:off x="2247129" y="4606436"/>
          <a:ext cx="527539" cy="1588"/>
        </a:xfrm>
        <a:prstGeom prst="straightConnector1">
          <a:avLst/>
        </a:prstGeom>
        <a:ln>
          <a:solidFill>
            <a:sysClr val="windowText" lastClr="00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76065</xdr:colOff>
      <xdr:row>44</xdr:row>
      <xdr:rowOff>33588</xdr:rowOff>
    </xdr:from>
    <xdr:to>
      <xdr:col>41</xdr:col>
      <xdr:colOff>1519</xdr:colOff>
      <xdr:row>49</xdr:row>
      <xdr:rowOff>124772</xdr:rowOff>
    </xdr:to>
    <xdr:cxnSp macro="">
      <xdr:nvCxnSpPr>
        <xdr:cNvPr id="154" name="Straight Arrow Connector 153">
          <a:extLst>
            <a:ext uri="{FF2B5EF4-FFF2-40B4-BE49-F238E27FC236}">
              <a16:creationId xmlns:a16="http://schemas.microsoft.com/office/drawing/2014/main" id="{00000000-0008-0000-0100-00009A000000}"/>
            </a:ext>
          </a:extLst>
        </xdr:cNvPr>
        <xdr:cNvCxnSpPr/>
      </xdr:nvCxnSpPr>
      <xdr:spPr>
        <a:xfrm rot="16200000" flipH="1">
          <a:off x="2784025" y="4316978"/>
          <a:ext cx="529334" cy="1654"/>
        </a:xfrm>
        <a:prstGeom prst="straightConnector1">
          <a:avLst/>
        </a:prstGeom>
        <a:ln>
          <a:solidFill>
            <a:sysClr val="windowText" lastClr="000000"/>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1521</xdr:colOff>
      <xdr:row>50</xdr:row>
      <xdr:rowOff>62223</xdr:rowOff>
    </xdr:from>
    <xdr:to>
      <xdr:col>41</xdr:col>
      <xdr:colOff>3109</xdr:colOff>
      <xdr:row>57</xdr:row>
      <xdr:rowOff>56362</xdr:rowOff>
    </xdr:to>
    <xdr:cxnSp macro="">
      <xdr:nvCxnSpPr>
        <xdr:cNvPr id="155" name="Straight Arrow Connector 154">
          <a:extLst>
            <a:ext uri="{FF2B5EF4-FFF2-40B4-BE49-F238E27FC236}">
              <a16:creationId xmlns:a16="http://schemas.microsoft.com/office/drawing/2014/main" id="{00000000-0008-0000-0100-00009B000000}"/>
            </a:ext>
          </a:extLst>
        </xdr:cNvPr>
        <xdr:cNvCxnSpPr/>
      </xdr:nvCxnSpPr>
      <xdr:spPr>
        <a:xfrm rot="5400000">
          <a:off x="2786545" y="4916249"/>
          <a:ext cx="527539" cy="1588"/>
        </a:xfrm>
        <a:prstGeom prst="straightConnector1">
          <a:avLst/>
        </a:prstGeom>
        <a:ln>
          <a:solidFill>
            <a:sysClr val="windowText" lastClr="00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99</xdr:col>
      <xdr:colOff>5955</xdr:colOff>
      <xdr:row>42</xdr:row>
      <xdr:rowOff>3</xdr:rowOff>
    </xdr:from>
    <xdr:to>
      <xdr:col>99</xdr:col>
      <xdr:colOff>11178</xdr:colOff>
      <xdr:row>45</xdr:row>
      <xdr:rowOff>72134</xdr:rowOff>
    </xdr:to>
    <xdr:cxnSp macro="">
      <xdr:nvCxnSpPr>
        <xdr:cNvPr id="156" name="Straight Arrow Connector 155">
          <a:extLst>
            <a:ext uri="{FF2B5EF4-FFF2-40B4-BE49-F238E27FC236}">
              <a16:creationId xmlns:a16="http://schemas.microsoft.com/office/drawing/2014/main" id="{00000000-0008-0000-0100-00009C000000}"/>
            </a:ext>
          </a:extLst>
        </xdr:cNvPr>
        <xdr:cNvCxnSpPr/>
      </xdr:nvCxnSpPr>
      <xdr:spPr>
        <a:xfrm rot="16200000" flipH="1">
          <a:off x="7518088" y="4316730"/>
          <a:ext cx="304302" cy="5223"/>
        </a:xfrm>
        <a:prstGeom prst="straightConnector1">
          <a:avLst/>
        </a:prstGeom>
        <a:ln>
          <a:solidFill>
            <a:sysClr val="windowText" lastClr="000000"/>
          </a:solidFill>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99</xdr:col>
      <xdr:colOff>11906</xdr:colOff>
      <xdr:row>51</xdr:row>
      <xdr:rowOff>61</xdr:rowOff>
    </xdr:from>
    <xdr:to>
      <xdr:col>99</xdr:col>
      <xdr:colOff>12769</xdr:colOff>
      <xdr:row>55</xdr:row>
      <xdr:rowOff>53579</xdr:rowOff>
    </xdr:to>
    <xdr:cxnSp macro="">
      <xdr:nvCxnSpPr>
        <xdr:cNvPr id="157" name="Straight Arrow Connector 156">
          <a:extLst>
            <a:ext uri="{FF2B5EF4-FFF2-40B4-BE49-F238E27FC236}">
              <a16:creationId xmlns:a16="http://schemas.microsoft.com/office/drawing/2014/main" id="{00000000-0008-0000-0100-00009D000000}"/>
            </a:ext>
          </a:extLst>
        </xdr:cNvPr>
        <xdr:cNvCxnSpPr/>
      </xdr:nvCxnSpPr>
      <xdr:spPr>
        <a:xfrm rot="5400000">
          <a:off x="7492470" y="5157982"/>
          <a:ext cx="363080" cy="863"/>
        </a:xfrm>
        <a:prstGeom prst="straightConnector1">
          <a:avLst/>
        </a:prstGeom>
        <a:ln>
          <a:solidFill>
            <a:sysClr val="windowText" lastClr="00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47626</xdr:colOff>
      <xdr:row>36</xdr:row>
      <xdr:rowOff>66675</xdr:rowOff>
    </xdr:from>
    <xdr:to>
      <xdr:col>56</xdr:col>
      <xdr:colOff>66676</xdr:colOff>
      <xdr:row>47</xdr:row>
      <xdr:rowOff>0</xdr:rowOff>
    </xdr:to>
    <xdr:cxnSp macro="">
      <xdr:nvCxnSpPr>
        <xdr:cNvPr id="159" name="Straight Arrow Connector 158">
          <a:extLst>
            <a:ext uri="{FF2B5EF4-FFF2-40B4-BE49-F238E27FC236}">
              <a16:creationId xmlns:a16="http://schemas.microsoft.com/office/drawing/2014/main" id="{00000000-0008-0000-0100-00009F000000}"/>
            </a:ext>
          </a:extLst>
        </xdr:cNvPr>
        <xdr:cNvCxnSpPr/>
      </xdr:nvCxnSpPr>
      <xdr:spPr>
        <a:xfrm rot="5400000" flipH="1" flipV="1">
          <a:off x="3786188" y="3700463"/>
          <a:ext cx="771525" cy="323850"/>
        </a:xfrm>
        <a:prstGeom prst="straightConnector1">
          <a:avLst/>
        </a:prstGeom>
        <a:ln>
          <a:solidFill>
            <a:sysClr val="windowText" lastClr="00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66675</xdr:colOff>
      <xdr:row>68</xdr:row>
      <xdr:rowOff>9525</xdr:rowOff>
    </xdr:from>
    <xdr:to>
      <xdr:col>78</xdr:col>
      <xdr:colOff>9525</xdr:colOff>
      <xdr:row>68</xdr:row>
      <xdr:rowOff>11113</xdr:rowOff>
    </xdr:to>
    <xdr:cxnSp macro="">
      <xdr:nvCxnSpPr>
        <xdr:cNvPr id="161" name="Straight Arrow Connector 160">
          <a:extLst>
            <a:ext uri="{FF2B5EF4-FFF2-40B4-BE49-F238E27FC236}">
              <a16:creationId xmlns:a16="http://schemas.microsoft.com/office/drawing/2014/main" id="{00000000-0008-0000-0100-0000A1000000}"/>
            </a:ext>
          </a:extLst>
        </xdr:cNvPr>
        <xdr:cNvCxnSpPr/>
      </xdr:nvCxnSpPr>
      <xdr:spPr>
        <a:xfrm>
          <a:off x="1285875" y="6076950"/>
          <a:ext cx="4667250" cy="1588"/>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0</xdr:colOff>
      <xdr:row>68</xdr:row>
      <xdr:rowOff>9525</xdr:rowOff>
    </xdr:from>
    <xdr:to>
      <xdr:col>127</xdr:col>
      <xdr:colOff>66675</xdr:colOff>
      <xdr:row>68</xdr:row>
      <xdr:rowOff>10818</xdr:rowOff>
    </xdr:to>
    <xdr:cxnSp macro="">
      <xdr:nvCxnSpPr>
        <xdr:cNvPr id="162" name="Straight Arrow Connector 161">
          <a:extLst>
            <a:ext uri="{FF2B5EF4-FFF2-40B4-BE49-F238E27FC236}">
              <a16:creationId xmlns:a16="http://schemas.microsoft.com/office/drawing/2014/main" id="{00000000-0008-0000-0100-0000A2000000}"/>
            </a:ext>
          </a:extLst>
        </xdr:cNvPr>
        <xdr:cNvCxnSpPr/>
      </xdr:nvCxnSpPr>
      <xdr:spPr>
        <a:xfrm>
          <a:off x="5943600" y="6076950"/>
          <a:ext cx="3800475" cy="1293"/>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128</xdr:col>
      <xdr:colOff>0</xdr:colOff>
      <xdr:row>68</xdr:row>
      <xdr:rowOff>9540</xdr:rowOff>
    </xdr:from>
    <xdr:to>
      <xdr:col>154</xdr:col>
      <xdr:colOff>9525</xdr:colOff>
      <xdr:row>68</xdr:row>
      <xdr:rowOff>11113</xdr:rowOff>
    </xdr:to>
    <xdr:cxnSp macro="">
      <xdr:nvCxnSpPr>
        <xdr:cNvPr id="165" name="Straight Arrow Connector 164">
          <a:extLst>
            <a:ext uri="{FF2B5EF4-FFF2-40B4-BE49-F238E27FC236}">
              <a16:creationId xmlns:a16="http://schemas.microsoft.com/office/drawing/2014/main" id="{00000000-0008-0000-0100-0000A5000000}"/>
            </a:ext>
          </a:extLst>
        </xdr:cNvPr>
        <xdr:cNvCxnSpPr/>
      </xdr:nvCxnSpPr>
      <xdr:spPr>
        <a:xfrm>
          <a:off x="9625263" y="6040369"/>
          <a:ext cx="1889459" cy="1573"/>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83</xdr:col>
      <xdr:colOff>0</xdr:colOff>
      <xdr:row>46</xdr:row>
      <xdr:rowOff>47625</xdr:rowOff>
    </xdr:from>
    <xdr:to>
      <xdr:col>85</xdr:col>
      <xdr:colOff>9525</xdr:colOff>
      <xdr:row>48</xdr:row>
      <xdr:rowOff>28575</xdr:rowOff>
    </xdr:to>
    <xdr:sp macro="" textlink="">
      <xdr:nvSpPr>
        <xdr:cNvPr id="167" name="Oval 166">
          <a:extLst>
            <a:ext uri="{FF2B5EF4-FFF2-40B4-BE49-F238E27FC236}">
              <a16:creationId xmlns:a16="http://schemas.microsoft.com/office/drawing/2014/main" id="{00000000-0008-0000-0100-0000A7000000}"/>
            </a:ext>
          </a:extLst>
        </xdr:cNvPr>
        <xdr:cNvSpPr/>
      </xdr:nvSpPr>
      <xdr:spPr>
        <a:xfrm>
          <a:off x="6324600" y="4495800"/>
          <a:ext cx="161925" cy="161925"/>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84</xdr:col>
      <xdr:colOff>4762</xdr:colOff>
      <xdr:row>38</xdr:row>
      <xdr:rowOff>0</xdr:rowOff>
    </xdr:from>
    <xdr:to>
      <xdr:col>86</xdr:col>
      <xdr:colOff>3</xdr:colOff>
      <xdr:row>46</xdr:row>
      <xdr:rowOff>47625</xdr:rowOff>
    </xdr:to>
    <xdr:cxnSp macro="">
      <xdr:nvCxnSpPr>
        <xdr:cNvPr id="169" name="Straight Connector 168">
          <a:extLst>
            <a:ext uri="{FF2B5EF4-FFF2-40B4-BE49-F238E27FC236}">
              <a16:creationId xmlns:a16="http://schemas.microsoft.com/office/drawing/2014/main" id="{00000000-0008-0000-0100-0000A9000000}"/>
            </a:ext>
          </a:extLst>
        </xdr:cNvPr>
        <xdr:cNvCxnSpPr>
          <a:stCxn id="167" idx="0"/>
        </xdr:cNvCxnSpPr>
      </xdr:nvCxnSpPr>
      <xdr:spPr>
        <a:xfrm rot="5400000" flipH="1" flipV="1">
          <a:off x="6000229" y="4054570"/>
          <a:ext cx="642356" cy="1439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48</xdr:row>
      <xdr:rowOff>95250</xdr:rowOff>
    </xdr:from>
    <xdr:to>
      <xdr:col>109</xdr:col>
      <xdr:colOff>9525</xdr:colOff>
      <xdr:row>50</xdr:row>
      <xdr:rowOff>19050</xdr:rowOff>
    </xdr:to>
    <xdr:sp macro="" textlink="">
      <xdr:nvSpPr>
        <xdr:cNvPr id="170" name="Oval 169">
          <a:extLst>
            <a:ext uri="{FF2B5EF4-FFF2-40B4-BE49-F238E27FC236}">
              <a16:creationId xmlns:a16="http://schemas.microsoft.com/office/drawing/2014/main" id="{00000000-0008-0000-0100-0000AA000000}"/>
            </a:ext>
          </a:extLst>
        </xdr:cNvPr>
        <xdr:cNvSpPr/>
      </xdr:nvSpPr>
      <xdr:spPr>
        <a:xfrm>
          <a:off x="8153400" y="4724400"/>
          <a:ext cx="161925" cy="161925"/>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107</xdr:col>
      <xdr:colOff>65945</xdr:colOff>
      <xdr:row>50</xdr:row>
      <xdr:rowOff>19051</xdr:rowOff>
    </xdr:from>
    <xdr:to>
      <xdr:col>108</xdr:col>
      <xdr:colOff>4763</xdr:colOff>
      <xdr:row>56</xdr:row>
      <xdr:rowOff>65946</xdr:rowOff>
    </xdr:to>
    <xdr:cxnSp macro="">
      <xdr:nvCxnSpPr>
        <xdr:cNvPr id="172" name="Straight Connector 171">
          <a:extLst>
            <a:ext uri="{FF2B5EF4-FFF2-40B4-BE49-F238E27FC236}">
              <a16:creationId xmlns:a16="http://schemas.microsoft.com/office/drawing/2014/main" id="{00000000-0008-0000-0100-0000AC000000}"/>
            </a:ext>
          </a:extLst>
        </xdr:cNvPr>
        <xdr:cNvCxnSpPr>
          <a:stCxn id="170" idx="4"/>
        </xdr:cNvCxnSpPr>
      </xdr:nvCxnSpPr>
      <xdr:spPr>
        <a:xfrm rot="5400000">
          <a:off x="7668542" y="5040743"/>
          <a:ext cx="486510" cy="1208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65485</xdr:colOff>
      <xdr:row>49</xdr:row>
      <xdr:rowOff>130968</xdr:rowOff>
    </xdr:from>
    <xdr:to>
      <xdr:col>59</xdr:col>
      <xdr:colOff>0</xdr:colOff>
      <xdr:row>56</xdr:row>
      <xdr:rowOff>76196</xdr:rowOff>
    </xdr:to>
    <xdr:cxnSp macro="">
      <xdr:nvCxnSpPr>
        <xdr:cNvPr id="177" name="Straight Arrow Connector 176">
          <a:extLst>
            <a:ext uri="{FF2B5EF4-FFF2-40B4-BE49-F238E27FC236}">
              <a16:creationId xmlns:a16="http://schemas.microsoft.com/office/drawing/2014/main" id="{00000000-0008-0000-0100-0000B1000000}"/>
            </a:ext>
          </a:extLst>
        </xdr:cNvPr>
        <xdr:cNvCxnSpPr/>
      </xdr:nvCxnSpPr>
      <xdr:spPr>
        <a:xfrm rot="16200000" flipH="1">
          <a:off x="4096347" y="4970262"/>
          <a:ext cx="540541" cy="398859"/>
        </a:xfrm>
        <a:prstGeom prst="straightConnector1">
          <a:avLst/>
        </a:prstGeom>
        <a:ln>
          <a:solidFill>
            <a:sysClr val="windowText" lastClr="00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138</xdr:col>
      <xdr:colOff>1</xdr:colOff>
      <xdr:row>33</xdr:row>
      <xdr:rowOff>0</xdr:rowOff>
    </xdr:from>
    <xdr:to>
      <xdr:col>139</xdr:col>
      <xdr:colOff>76766</xdr:colOff>
      <xdr:row>46</xdr:row>
      <xdr:rowOff>70601</xdr:rowOff>
    </xdr:to>
    <xdr:cxnSp macro="">
      <xdr:nvCxnSpPr>
        <xdr:cNvPr id="187" name="Straight Arrow Connector 186">
          <a:extLst>
            <a:ext uri="{FF2B5EF4-FFF2-40B4-BE49-F238E27FC236}">
              <a16:creationId xmlns:a16="http://schemas.microsoft.com/office/drawing/2014/main" id="{00000000-0008-0000-0100-0000BB000000}"/>
            </a:ext>
          </a:extLst>
        </xdr:cNvPr>
        <xdr:cNvCxnSpPr/>
      </xdr:nvCxnSpPr>
      <xdr:spPr>
        <a:xfrm rot="16200000" flipV="1">
          <a:off x="10357318" y="3952594"/>
          <a:ext cx="1090337" cy="155207"/>
        </a:xfrm>
        <a:prstGeom prst="straightConnector1">
          <a:avLst/>
        </a:prstGeom>
        <a:ln>
          <a:solidFill>
            <a:sysClr val="windowText" lastClr="000000"/>
          </a:solidFill>
          <a:headEnd type="triangle"/>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56030</xdr:colOff>
      <xdr:row>100</xdr:row>
      <xdr:rowOff>91888</xdr:rowOff>
    </xdr:from>
    <xdr:to>
      <xdr:col>18</xdr:col>
      <xdr:colOff>574952</xdr:colOff>
      <xdr:row>165</xdr:row>
      <xdr:rowOff>78443</xdr:rowOff>
    </xdr:to>
    <xdr:pic>
      <xdr:nvPicPr>
        <xdr:cNvPr id="25401" name="Picture 117">
          <a:extLst>
            <a:ext uri="{FF2B5EF4-FFF2-40B4-BE49-F238E27FC236}">
              <a16:creationId xmlns:a16="http://schemas.microsoft.com/office/drawing/2014/main" id="{00000000-0008-0000-0200-00003963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6030" y="18054917"/>
          <a:ext cx="12217863" cy="1018390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rgb="FF00B050"/>
    <pageSetUpPr fitToPage="1"/>
  </sheetPr>
  <dimension ref="A1:Q95"/>
  <sheetViews>
    <sheetView view="pageBreakPreview" zoomScale="80" zoomScaleNormal="100" zoomScaleSheetLayoutView="80" workbookViewId="0">
      <selection activeCell="Q16" sqref="Q16"/>
    </sheetView>
  </sheetViews>
  <sheetFormatPr defaultColWidth="9.140625" defaultRowHeight="12.75"/>
  <cols>
    <col min="1" max="1" width="3.28515625" style="4" customWidth="1"/>
    <col min="2" max="2" width="3.85546875" style="31" customWidth="1"/>
    <col min="3" max="3" width="10.85546875" style="31" customWidth="1"/>
    <col min="4" max="5" width="9.140625" style="31"/>
    <col min="6" max="6" width="11.5703125" style="31" customWidth="1"/>
    <col min="7" max="7" width="14" style="31" bestFit="1" customWidth="1"/>
    <col min="8" max="8" width="19.5703125" style="31" bestFit="1" customWidth="1"/>
    <col min="9" max="9" width="3.42578125" style="31" bestFit="1" customWidth="1"/>
    <col min="10" max="10" width="10.28515625" style="31" bestFit="1" customWidth="1"/>
    <col min="11" max="15" width="6.5703125" style="31" customWidth="1"/>
    <col min="16" max="16" width="16" style="74" customWidth="1"/>
    <col min="17" max="16384" width="9.140625" style="31"/>
  </cols>
  <sheetData>
    <row r="1" spans="1:17" customFormat="1" ht="25.5">
      <c r="A1" s="293" t="s">
        <v>460</v>
      </c>
      <c r="B1" s="75"/>
      <c r="C1" s="75"/>
      <c r="D1" s="75"/>
      <c r="E1" s="75"/>
      <c r="F1" s="75"/>
      <c r="G1" s="244"/>
      <c r="H1" s="294" t="s">
        <v>179</v>
      </c>
      <c r="I1" s="563" t="s">
        <v>180</v>
      </c>
      <c r="J1" s="563"/>
      <c r="K1" s="563" t="s">
        <v>181</v>
      </c>
      <c r="L1" s="563"/>
      <c r="M1" s="563"/>
      <c r="N1" s="563"/>
      <c r="O1" s="563" t="s">
        <v>182</v>
      </c>
      <c r="P1" s="564"/>
      <c r="Q1" s="31"/>
    </row>
    <row r="2" spans="1:17" customFormat="1">
      <c r="A2" s="245"/>
      <c r="B2" s="565" t="s">
        <v>178</v>
      </c>
      <c r="C2" s="565"/>
      <c r="D2" s="565"/>
      <c r="E2" s="565"/>
      <c r="F2" s="565"/>
      <c r="G2" s="566"/>
      <c r="H2" s="841" t="s">
        <v>663</v>
      </c>
      <c r="I2" s="842"/>
      <c r="J2" s="842"/>
      <c r="K2" s="569" t="s">
        <v>375</v>
      </c>
      <c r="L2" s="569"/>
      <c r="M2" s="569"/>
      <c r="N2" s="569"/>
      <c r="O2" s="569">
        <v>16</v>
      </c>
      <c r="P2" s="570"/>
      <c r="Q2" s="31"/>
    </row>
    <row r="3" spans="1:17" customFormat="1">
      <c r="A3" s="567" t="s">
        <v>452</v>
      </c>
      <c r="B3" s="568"/>
      <c r="C3" s="568"/>
      <c r="D3" s="568"/>
      <c r="E3" s="556" t="s">
        <v>453</v>
      </c>
      <c r="F3" s="556"/>
      <c r="G3" s="557"/>
      <c r="H3" s="841"/>
      <c r="I3" s="842"/>
      <c r="J3" s="842"/>
      <c r="K3" s="569"/>
      <c r="L3" s="569"/>
      <c r="M3" s="569"/>
      <c r="N3" s="569"/>
      <c r="O3" s="569"/>
      <c r="P3" s="570"/>
      <c r="Q3" s="31"/>
    </row>
    <row r="4" spans="1:17" customFormat="1">
      <c r="A4" s="573"/>
      <c r="B4" s="574"/>
      <c r="C4" s="574"/>
      <c r="D4" s="574"/>
      <c r="E4" s="242"/>
      <c r="F4" s="575"/>
      <c r="G4" s="576"/>
      <c r="H4" s="841"/>
      <c r="I4" s="842"/>
      <c r="J4" s="842"/>
      <c r="K4" s="569"/>
      <c r="L4" s="569"/>
      <c r="M4" s="569"/>
      <c r="N4" s="569"/>
      <c r="O4" s="569"/>
      <c r="P4" s="570"/>
      <c r="Q4" s="31"/>
    </row>
    <row r="5" spans="1:17" customFormat="1">
      <c r="A5" s="571" t="s">
        <v>183</v>
      </c>
      <c r="B5" s="572"/>
      <c r="C5" s="263" t="s">
        <v>184</v>
      </c>
      <c r="D5" s="262" t="s">
        <v>357</v>
      </c>
      <c r="E5" s="262" t="s">
        <v>358</v>
      </c>
      <c r="F5" s="195" t="s">
        <v>184</v>
      </c>
      <c r="G5" s="560"/>
      <c r="H5" s="560"/>
      <c r="I5" s="560"/>
      <c r="J5" s="560"/>
      <c r="K5" s="560"/>
      <c r="L5" s="560"/>
      <c r="M5" s="560"/>
      <c r="N5" s="560"/>
      <c r="O5" s="560"/>
      <c r="P5" s="561"/>
      <c r="Q5" s="31"/>
    </row>
    <row r="6" spans="1:17" customFormat="1" ht="12.75" customHeight="1">
      <c r="A6" s="826">
        <v>5</v>
      </c>
      <c r="B6" s="827"/>
      <c r="C6" s="828">
        <v>43757</v>
      </c>
      <c r="D6" s="829" t="s">
        <v>662</v>
      </c>
      <c r="E6" s="830" t="s">
        <v>684</v>
      </c>
      <c r="F6" s="831">
        <v>43759</v>
      </c>
      <c r="G6" s="838" t="s">
        <v>664</v>
      </c>
      <c r="H6" s="839"/>
      <c r="I6" s="839"/>
      <c r="J6" s="839"/>
      <c r="K6" s="839"/>
      <c r="L6" s="839"/>
      <c r="M6" s="839"/>
      <c r="N6" s="839"/>
      <c r="O6" s="839"/>
      <c r="P6" s="840"/>
      <c r="Q6" s="31"/>
    </row>
    <row r="7" spans="1:17" customFormat="1">
      <c r="A7" s="826" t="s">
        <v>359</v>
      </c>
      <c r="B7" s="827"/>
      <c r="C7" s="828" t="s">
        <v>359</v>
      </c>
      <c r="D7" s="832" t="s">
        <v>359</v>
      </c>
      <c r="E7" s="833" t="s">
        <v>359</v>
      </c>
      <c r="F7" s="833" t="s">
        <v>359</v>
      </c>
      <c r="G7" s="554" t="s">
        <v>360</v>
      </c>
      <c r="H7" s="554"/>
      <c r="I7" s="554"/>
      <c r="J7" s="554"/>
      <c r="K7" s="554"/>
      <c r="L7" s="554"/>
      <c r="M7" s="554"/>
      <c r="N7" s="554"/>
      <c r="O7" s="554"/>
      <c r="P7" s="555"/>
      <c r="Q7" s="31"/>
    </row>
    <row r="8" spans="1:17" customFormat="1" ht="13.5" thickBot="1">
      <c r="A8" s="834" t="s">
        <v>359</v>
      </c>
      <c r="B8" s="835"/>
      <c r="C8" s="836" t="s">
        <v>359</v>
      </c>
      <c r="D8" s="836" t="s">
        <v>359</v>
      </c>
      <c r="E8" s="837" t="s">
        <v>359</v>
      </c>
      <c r="F8" s="837" t="s">
        <v>359</v>
      </c>
      <c r="G8" s="558" t="s">
        <v>443</v>
      </c>
      <c r="H8" s="558"/>
      <c r="I8" s="558"/>
      <c r="J8" s="558"/>
      <c r="K8" s="558"/>
      <c r="L8" s="558"/>
      <c r="M8" s="558"/>
      <c r="N8" s="558"/>
      <c r="O8" s="558"/>
      <c r="P8" s="559"/>
      <c r="Q8" s="31"/>
    </row>
    <row r="9" spans="1:17" customFormat="1">
      <c r="A9" s="31"/>
      <c r="B9" s="31"/>
      <c r="C9" s="31"/>
      <c r="D9" s="31"/>
      <c r="E9" s="31"/>
      <c r="F9" s="31"/>
      <c r="G9" s="31"/>
      <c r="H9" s="31"/>
      <c r="I9" s="31"/>
      <c r="J9" s="31"/>
      <c r="K9" s="31"/>
      <c r="L9" s="31"/>
      <c r="M9" s="31"/>
      <c r="N9" s="31"/>
      <c r="O9" s="31"/>
      <c r="P9" s="31"/>
      <c r="Q9" s="31"/>
    </row>
    <row r="10" spans="1:17" customFormat="1">
      <c r="A10" s="266"/>
      <c r="B10" s="266"/>
      <c r="C10" s="231" t="s">
        <v>458</v>
      </c>
      <c r="D10" s="266"/>
      <c r="E10" s="266"/>
      <c r="F10" s="266"/>
      <c r="G10" s="267"/>
      <c r="H10" s="268"/>
      <c r="I10" s="266"/>
      <c r="J10" s="266"/>
      <c r="K10" s="266"/>
      <c r="L10" s="266"/>
      <c r="M10" s="266"/>
      <c r="N10" s="266"/>
      <c r="O10" s="266"/>
      <c r="P10" s="266"/>
      <c r="Q10" s="31"/>
    </row>
    <row r="11" spans="1:17" customFormat="1">
      <c r="A11" s="266"/>
      <c r="B11" s="266"/>
      <c r="C11" s="269"/>
      <c r="D11" s="266"/>
      <c r="E11" s="266"/>
      <c r="F11" s="266"/>
      <c r="G11" s="267"/>
      <c r="H11" s="268"/>
      <c r="I11" s="266"/>
      <c r="J11" s="266"/>
      <c r="K11" s="266"/>
      <c r="L11" s="266"/>
      <c r="M11" s="266"/>
      <c r="N11" s="266"/>
      <c r="O11" s="266"/>
      <c r="P11" s="266"/>
      <c r="Q11" s="31"/>
    </row>
    <row r="12" spans="1:17" customFormat="1">
      <c r="A12" s="266"/>
      <c r="B12" s="266"/>
      <c r="C12" s="543" t="s">
        <v>314</v>
      </c>
      <c r="D12" s="266" t="s">
        <v>445</v>
      </c>
      <c r="E12" s="266"/>
      <c r="F12" s="266"/>
      <c r="G12" s="267"/>
      <c r="H12" s="268"/>
      <c r="I12" s="266"/>
      <c r="J12" s="266"/>
      <c r="K12" s="266"/>
      <c r="L12" s="266" t="s">
        <v>667</v>
      </c>
      <c r="M12" s="266"/>
      <c r="N12" s="266"/>
      <c r="O12" s="266"/>
      <c r="P12" s="266"/>
      <c r="Q12" s="31"/>
    </row>
    <row r="13" spans="1:17" customFormat="1">
      <c r="A13" s="266"/>
      <c r="B13" s="266"/>
      <c r="C13" s="543" t="s">
        <v>314</v>
      </c>
      <c r="D13" s="266" t="s">
        <v>665</v>
      </c>
      <c r="E13" s="271"/>
      <c r="F13" s="271"/>
      <c r="G13" s="272"/>
      <c r="H13" s="273"/>
      <c r="I13" s="271"/>
      <c r="J13" s="271"/>
      <c r="K13" s="271"/>
      <c r="L13" s="271" t="s">
        <v>666</v>
      </c>
      <c r="M13" s="271"/>
      <c r="N13" s="271"/>
      <c r="O13" s="271"/>
      <c r="P13" s="266"/>
      <c r="Q13" s="31"/>
    </row>
    <row r="14" spans="1:17" customFormat="1">
      <c r="A14" s="266"/>
      <c r="B14" s="266"/>
      <c r="C14" s="271"/>
      <c r="D14" s="271"/>
      <c r="E14" s="271"/>
      <c r="F14" s="271"/>
      <c r="G14" s="272"/>
      <c r="H14" s="273"/>
      <c r="I14" s="271"/>
      <c r="J14" s="271"/>
      <c r="K14" s="271"/>
      <c r="L14" s="271"/>
      <c r="M14" s="271"/>
      <c r="N14" s="271"/>
      <c r="O14" s="271"/>
      <c r="P14" s="266"/>
      <c r="Q14" s="31"/>
    </row>
    <row r="15" spans="1:17" customFormat="1">
      <c r="A15" s="31"/>
      <c r="B15" s="31"/>
      <c r="C15" s="231" t="s">
        <v>306</v>
      </c>
      <c r="D15" s="31"/>
      <c r="E15" s="31"/>
      <c r="F15" s="31"/>
      <c r="G15" s="15"/>
      <c r="H15" s="230"/>
      <c r="I15" s="31"/>
      <c r="J15" s="31"/>
      <c r="K15" s="31"/>
      <c r="L15" s="31"/>
      <c r="M15" s="31"/>
      <c r="N15" s="31"/>
      <c r="O15" s="31"/>
      <c r="P15" s="31"/>
      <c r="Q15" s="31"/>
    </row>
    <row r="16" spans="1:17" customFormat="1">
      <c r="A16" s="31"/>
      <c r="B16" s="31"/>
      <c r="C16" s="31"/>
      <c r="D16" s="31"/>
      <c r="E16" s="31"/>
      <c r="F16" s="31"/>
      <c r="G16" s="15"/>
      <c r="H16" s="230"/>
      <c r="I16" s="31"/>
      <c r="J16" s="31"/>
      <c r="K16" s="31"/>
      <c r="L16" s="31"/>
      <c r="M16" s="31"/>
      <c r="N16" s="31"/>
      <c r="O16" s="31"/>
      <c r="P16" s="31"/>
      <c r="Q16" s="31"/>
    </row>
    <row r="17" spans="1:17" customFormat="1">
      <c r="A17" s="31"/>
      <c r="B17" s="31"/>
      <c r="C17" s="232" t="s">
        <v>313</v>
      </c>
      <c r="D17" s="31"/>
      <c r="E17" s="31"/>
      <c r="F17" s="31"/>
      <c r="G17" s="15"/>
      <c r="H17" s="230"/>
      <c r="I17" s="31"/>
      <c r="J17" s="31"/>
      <c r="K17" s="31"/>
      <c r="L17" s="31"/>
      <c r="M17" s="31"/>
      <c r="N17" s="31"/>
      <c r="O17" s="31"/>
      <c r="P17" s="31"/>
      <c r="Q17" s="31"/>
    </row>
    <row r="18" spans="1:17" customFormat="1">
      <c r="A18" s="31"/>
      <c r="B18" s="31"/>
      <c r="C18" s="31"/>
      <c r="D18" s="31"/>
      <c r="E18" s="31"/>
      <c r="F18" s="31"/>
      <c r="G18" s="15"/>
      <c r="H18" s="230"/>
      <c r="I18" s="31"/>
      <c r="J18" s="31"/>
      <c r="K18" s="31"/>
      <c r="L18" s="31"/>
      <c r="M18" s="31"/>
      <c r="N18" s="31"/>
      <c r="O18" s="31"/>
      <c r="P18" s="31"/>
      <c r="Q18" s="31"/>
    </row>
    <row r="19" spans="1:17" customFormat="1">
      <c r="A19" s="31"/>
      <c r="B19" s="31"/>
      <c r="C19" s="233" t="s">
        <v>314</v>
      </c>
      <c r="D19" s="551" t="s">
        <v>41</v>
      </c>
      <c r="E19" s="551"/>
      <c r="F19" s="551"/>
      <c r="G19" s="551"/>
      <c r="H19" s="551"/>
      <c r="I19" s="551"/>
      <c r="J19" s="551"/>
      <c r="K19" s="551"/>
      <c r="L19" s="551"/>
      <c r="M19" s="551"/>
      <c r="N19" s="31"/>
      <c r="O19" s="31"/>
      <c r="P19" s="31"/>
      <c r="Q19" s="31"/>
    </row>
    <row r="20" spans="1:17" customFormat="1">
      <c r="A20" s="31"/>
      <c r="B20" s="31"/>
      <c r="C20" s="233" t="s">
        <v>314</v>
      </c>
      <c r="D20" s="553" t="s">
        <v>451</v>
      </c>
      <c r="E20" s="552"/>
      <c r="F20" s="552"/>
      <c r="G20" s="552"/>
      <c r="H20" s="552"/>
      <c r="I20" s="552"/>
      <c r="J20" s="552"/>
      <c r="K20" s="552"/>
      <c r="L20" s="552"/>
      <c r="M20" s="552"/>
      <c r="N20" s="31"/>
      <c r="O20" s="31"/>
      <c r="P20" s="31"/>
      <c r="Q20" s="31"/>
    </row>
    <row r="21" spans="1:17" customFormat="1" ht="52.5" customHeight="1">
      <c r="A21" s="31"/>
      <c r="B21" s="31"/>
      <c r="C21" s="233" t="s">
        <v>314</v>
      </c>
      <c r="D21" s="552" t="s">
        <v>437</v>
      </c>
      <c r="E21" s="552"/>
      <c r="F21" s="552"/>
      <c r="G21" s="552"/>
      <c r="H21" s="552"/>
      <c r="I21" s="552"/>
      <c r="J21" s="552"/>
      <c r="K21" s="552"/>
      <c r="L21" s="552"/>
      <c r="M21" s="552"/>
      <c r="N21" s="31"/>
      <c r="O21" s="31"/>
      <c r="P21" s="31"/>
      <c r="Q21" s="31"/>
    </row>
    <row r="22" spans="1:17" customFormat="1">
      <c r="A22" s="31"/>
      <c r="B22" s="31"/>
      <c r="C22" s="233" t="s">
        <v>314</v>
      </c>
      <c r="D22" s="552" t="s">
        <v>307</v>
      </c>
      <c r="E22" s="552"/>
      <c r="F22" s="552"/>
      <c r="G22" s="552"/>
      <c r="H22" s="552"/>
      <c r="I22" s="552"/>
      <c r="J22" s="552"/>
      <c r="K22" s="552"/>
      <c r="L22" s="552"/>
      <c r="M22" s="552"/>
      <c r="N22" s="31"/>
      <c r="O22" s="31"/>
      <c r="P22" s="31"/>
      <c r="Q22" s="31"/>
    </row>
    <row r="23" spans="1:17" customFormat="1">
      <c r="A23" s="31"/>
      <c r="B23" s="31"/>
      <c r="C23" s="233" t="s">
        <v>314</v>
      </c>
      <c r="D23" s="552" t="s">
        <v>308</v>
      </c>
      <c r="E23" s="552"/>
      <c r="F23" s="552"/>
      <c r="G23" s="552"/>
      <c r="H23" s="552"/>
      <c r="I23" s="552"/>
      <c r="J23" s="552"/>
      <c r="K23" s="552"/>
      <c r="L23" s="552"/>
      <c r="M23" s="552"/>
      <c r="N23" s="31"/>
      <c r="O23" s="31"/>
      <c r="P23" s="31"/>
      <c r="Q23" s="31"/>
    </row>
    <row r="24" spans="1:17" customFormat="1">
      <c r="A24" s="31"/>
      <c r="B24" s="31"/>
      <c r="C24" s="233" t="s">
        <v>314</v>
      </c>
      <c r="D24" s="552" t="s">
        <v>309</v>
      </c>
      <c r="E24" s="552"/>
      <c r="F24" s="552"/>
      <c r="G24" s="552"/>
      <c r="H24" s="552"/>
      <c r="I24" s="552"/>
      <c r="J24" s="552"/>
      <c r="K24" s="552"/>
      <c r="L24" s="552"/>
      <c r="M24" s="552"/>
      <c r="N24" s="31"/>
      <c r="O24" s="31"/>
      <c r="P24" s="31"/>
      <c r="Q24" s="31"/>
    </row>
    <row r="25" spans="1:17" customFormat="1">
      <c r="A25" s="31"/>
      <c r="B25" s="31"/>
      <c r="C25" s="233" t="s">
        <v>314</v>
      </c>
      <c r="D25" s="552" t="s">
        <v>373</v>
      </c>
      <c r="E25" s="552"/>
      <c r="F25" s="552"/>
      <c r="G25" s="552"/>
      <c r="H25" s="552"/>
      <c r="I25" s="552"/>
      <c r="J25" s="552"/>
      <c r="K25" s="552"/>
      <c r="L25" s="552"/>
      <c r="M25" s="552"/>
      <c r="N25" s="31"/>
      <c r="O25" s="31"/>
      <c r="P25" s="31"/>
      <c r="Q25" s="31"/>
    </row>
    <row r="26" spans="1:17" customFormat="1">
      <c r="A26" s="31"/>
      <c r="B26" s="31"/>
      <c r="C26" s="233" t="s">
        <v>314</v>
      </c>
      <c r="D26" s="552" t="s">
        <v>310</v>
      </c>
      <c r="E26" s="552"/>
      <c r="F26" s="552"/>
      <c r="G26" s="552"/>
      <c r="H26" s="552"/>
      <c r="I26" s="552"/>
      <c r="J26" s="552"/>
      <c r="K26" s="552"/>
      <c r="L26" s="552"/>
      <c r="M26" s="552"/>
      <c r="N26" s="31"/>
      <c r="O26" s="31"/>
      <c r="P26" s="31"/>
      <c r="Q26" s="31"/>
    </row>
    <row r="27" spans="1:17" customFormat="1">
      <c r="A27" s="31"/>
      <c r="B27" s="31"/>
      <c r="C27" s="233" t="s">
        <v>314</v>
      </c>
      <c r="D27" s="552" t="s">
        <v>311</v>
      </c>
      <c r="E27" s="552"/>
      <c r="F27" s="552"/>
      <c r="G27" s="552"/>
      <c r="H27" s="552"/>
      <c r="I27" s="552"/>
      <c r="J27" s="552"/>
      <c r="K27" s="552"/>
      <c r="L27" s="552"/>
      <c r="M27" s="552"/>
      <c r="N27" s="31"/>
      <c r="O27" s="31"/>
      <c r="P27" s="31"/>
      <c r="Q27" s="31"/>
    </row>
    <row r="28" spans="1:17" customFormat="1" ht="12" customHeight="1">
      <c r="A28" s="31"/>
      <c r="B28" s="31"/>
      <c r="C28" s="233" t="s">
        <v>314</v>
      </c>
      <c r="D28" s="552" t="s">
        <v>444</v>
      </c>
      <c r="E28" s="552"/>
      <c r="F28" s="552"/>
      <c r="G28" s="552"/>
      <c r="H28" s="552"/>
      <c r="I28" s="552"/>
      <c r="J28" s="552"/>
      <c r="K28" s="552"/>
      <c r="L28" s="552"/>
      <c r="M28" s="552"/>
      <c r="N28" s="31"/>
      <c r="O28" s="31"/>
      <c r="P28" s="31"/>
      <c r="Q28" s="31"/>
    </row>
    <row r="29" spans="1:17" customFormat="1" ht="40.5" customHeight="1">
      <c r="A29" s="31"/>
      <c r="B29" s="31"/>
      <c r="C29" s="233" t="s">
        <v>314</v>
      </c>
      <c r="D29" s="553" t="s">
        <v>454</v>
      </c>
      <c r="E29" s="552"/>
      <c r="F29" s="552"/>
      <c r="G29" s="552"/>
      <c r="H29" s="552"/>
      <c r="I29" s="552"/>
      <c r="J29" s="552"/>
      <c r="K29" s="552"/>
      <c r="L29" s="552"/>
      <c r="M29" s="552"/>
      <c r="N29" s="31"/>
      <c r="O29" s="31"/>
      <c r="P29" s="31"/>
      <c r="Q29" s="31"/>
    </row>
    <row r="30" spans="1:17" customFormat="1">
      <c r="A30" s="31"/>
      <c r="B30" s="31"/>
      <c r="C30" s="233" t="s">
        <v>314</v>
      </c>
      <c r="D30" s="552" t="s">
        <v>312</v>
      </c>
      <c r="E30" s="552"/>
      <c r="F30" s="552"/>
      <c r="G30" s="552"/>
      <c r="H30" s="552"/>
      <c r="I30" s="552"/>
      <c r="J30" s="552"/>
      <c r="K30" s="552"/>
      <c r="L30" s="552"/>
      <c r="M30" s="552"/>
      <c r="N30" s="31"/>
      <c r="O30" s="31"/>
      <c r="P30" s="31"/>
      <c r="Q30" s="31"/>
    </row>
    <row r="31" spans="1:17" customFormat="1">
      <c r="A31" s="31"/>
      <c r="B31" s="31"/>
      <c r="C31" s="233" t="s">
        <v>314</v>
      </c>
      <c r="D31" s="553" t="s">
        <v>455</v>
      </c>
      <c r="E31" s="552"/>
      <c r="F31" s="552"/>
      <c r="G31" s="552"/>
      <c r="H31" s="552"/>
      <c r="I31" s="552"/>
      <c r="J31" s="552"/>
      <c r="K31" s="552"/>
      <c r="L31" s="552"/>
      <c r="M31" s="552"/>
      <c r="N31" s="31"/>
      <c r="O31" s="31"/>
      <c r="P31" s="31"/>
      <c r="Q31" s="31"/>
    </row>
    <row r="32" spans="1:17" customFormat="1">
      <c r="A32" s="31"/>
      <c r="B32" s="31"/>
      <c r="C32" s="233" t="s">
        <v>314</v>
      </c>
      <c r="D32" s="553" t="s">
        <v>456</v>
      </c>
      <c r="E32" s="552"/>
      <c r="F32" s="552"/>
      <c r="G32" s="552"/>
      <c r="H32" s="552"/>
      <c r="I32" s="552"/>
      <c r="J32" s="552"/>
      <c r="K32" s="552"/>
      <c r="L32" s="552"/>
      <c r="M32" s="552"/>
      <c r="N32" s="31"/>
      <c r="O32" s="31"/>
      <c r="P32" s="31"/>
      <c r="Q32" s="31"/>
    </row>
    <row r="33" spans="1:17" customFormat="1">
      <c r="A33" s="31"/>
      <c r="B33" s="31"/>
      <c r="C33" s="233" t="s">
        <v>314</v>
      </c>
      <c r="D33" s="553" t="s">
        <v>457</v>
      </c>
      <c r="E33" s="552"/>
      <c r="F33" s="552"/>
      <c r="G33" s="552"/>
      <c r="H33" s="552"/>
      <c r="I33" s="552"/>
      <c r="J33" s="552"/>
      <c r="K33" s="552"/>
      <c r="L33" s="552"/>
      <c r="M33" s="552"/>
      <c r="N33" s="31"/>
      <c r="O33" s="31"/>
      <c r="P33" s="31"/>
      <c r="Q33" s="31"/>
    </row>
    <row r="34" spans="1:17" customFormat="1" ht="29.25" customHeight="1">
      <c r="A34" s="31"/>
      <c r="B34" s="31"/>
      <c r="C34" s="233" t="s">
        <v>314</v>
      </c>
      <c r="D34" s="562" t="s">
        <v>395</v>
      </c>
      <c r="E34" s="562"/>
      <c r="F34" s="562"/>
      <c r="G34" s="562"/>
      <c r="H34" s="562"/>
      <c r="I34" s="562"/>
      <c r="J34" s="562"/>
      <c r="K34" s="562"/>
      <c r="L34" s="562"/>
      <c r="M34" s="562"/>
      <c r="N34" s="31"/>
      <c r="O34" s="31"/>
      <c r="P34" s="31"/>
      <c r="Q34" s="31"/>
    </row>
    <row r="35" spans="1:17" customFormat="1" ht="12.75" customHeight="1">
      <c r="A35" s="31"/>
      <c r="B35" s="31"/>
      <c r="C35" s="31"/>
      <c r="D35" s="31"/>
      <c r="E35" s="31"/>
      <c r="F35" s="31"/>
      <c r="G35" s="15"/>
      <c r="H35" s="230"/>
      <c r="I35" s="31"/>
      <c r="J35" s="31"/>
      <c r="K35" s="31"/>
      <c r="L35" s="31"/>
      <c r="M35" s="31"/>
      <c r="N35" s="31"/>
      <c r="O35" s="31"/>
      <c r="P35" s="31"/>
      <c r="Q35" s="31"/>
    </row>
    <row r="36" spans="1:17" customFormat="1">
      <c r="A36" s="266"/>
      <c r="B36" s="266"/>
      <c r="C36" s="231" t="s">
        <v>678</v>
      </c>
      <c r="D36" s="266"/>
      <c r="E36" s="266"/>
      <c r="F36" s="266"/>
      <c r="G36" s="267"/>
      <c r="H36" s="268"/>
      <c r="I36" s="266"/>
      <c r="J36" s="266"/>
      <c r="K36" s="266"/>
      <c r="L36" s="266"/>
      <c r="M36" s="266"/>
      <c r="N36" s="266"/>
      <c r="O36" s="266"/>
      <c r="P36" s="266"/>
      <c r="Q36" s="31"/>
    </row>
    <row r="37" spans="1:17" customFormat="1">
      <c r="A37" s="31"/>
      <c r="B37" s="31"/>
      <c r="C37" s="31"/>
      <c r="D37" s="31"/>
      <c r="E37" s="31"/>
      <c r="F37" s="31"/>
      <c r="G37" s="31"/>
      <c r="H37" s="31"/>
      <c r="I37" s="31"/>
      <c r="J37" s="31"/>
      <c r="K37" s="31"/>
      <c r="L37" s="31"/>
      <c r="M37" s="31"/>
      <c r="N37" s="31"/>
      <c r="O37" s="31"/>
      <c r="P37" s="31"/>
      <c r="Q37" s="31"/>
    </row>
    <row r="38" spans="1:17" customFormat="1" ht="26.25" customHeight="1">
      <c r="A38" s="266"/>
      <c r="B38" s="266"/>
      <c r="C38" s="233" t="s">
        <v>314</v>
      </c>
      <c r="D38" s="551" t="s">
        <v>679</v>
      </c>
      <c r="E38" s="551"/>
      <c r="F38" s="551"/>
      <c r="G38" s="551"/>
      <c r="H38" s="551"/>
      <c r="I38" s="551"/>
      <c r="J38" s="551"/>
      <c r="K38" s="551"/>
      <c r="L38" s="551"/>
      <c r="M38" s="551"/>
      <c r="N38" s="266"/>
      <c r="O38" s="266"/>
      <c r="P38" s="266"/>
      <c r="Q38" s="31"/>
    </row>
    <row r="39" spans="1:17" customFormat="1">
      <c r="A39" s="266"/>
      <c r="B39" s="266"/>
      <c r="C39" s="233"/>
      <c r="D39" s="266"/>
      <c r="E39" s="266"/>
      <c r="F39" s="266"/>
      <c r="G39" s="267"/>
      <c r="H39" s="268"/>
      <c r="I39" s="266"/>
      <c r="J39" s="266"/>
      <c r="K39" s="266"/>
      <c r="L39" s="266"/>
      <c r="M39" s="266"/>
      <c r="N39" s="266"/>
      <c r="O39" s="266"/>
      <c r="P39" s="266"/>
      <c r="Q39" s="31"/>
    </row>
    <row r="40" spans="1:17" customFormat="1">
      <c r="A40" s="266"/>
      <c r="B40" s="266"/>
      <c r="C40" s="270"/>
      <c r="D40" s="266"/>
      <c r="E40" s="266"/>
      <c r="F40" s="266"/>
      <c r="G40" s="267"/>
      <c r="H40" s="268"/>
      <c r="I40" s="266"/>
      <c r="J40" s="266"/>
      <c r="K40" s="266"/>
      <c r="L40" s="266"/>
      <c r="M40" s="266"/>
      <c r="N40" s="266"/>
      <c r="O40" s="266"/>
      <c r="P40" s="266"/>
      <c r="Q40" s="31"/>
    </row>
    <row r="41" spans="1:17" customFormat="1">
      <c r="A41" s="266"/>
      <c r="B41" s="266"/>
      <c r="C41" s="543"/>
      <c r="D41" s="266"/>
      <c r="E41" s="271"/>
      <c r="F41" s="271"/>
      <c r="G41" s="272"/>
      <c r="H41" s="273"/>
      <c r="I41" s="271"/>
      <c r="J41" s="271"/>
      <c r="K41" s="271"/>
      <c r="L41" s="271"/>
      <c r="M41" s="271"/>
      <c r="N41" s="271"/>
      <c r="O41" s="271"/>
      <c r="P41" s="266"/>
      <c r="Q41" s="31"/>
    </row>
    <row r="42" spans="1:17" customFormat="1">
      <c r="A42" s="266"/>
      <c r="B42" s="266"/>
      <c r="C42" s="271"/>
      <c r="D42" s="271"/>
      <c r="E42" s="271"/>
      <c r="F42" s="271"/>
      <c r="G42" s="272"/>
      <c r="H42" s="273"/>
      <c r="I42" s="271"/>
      <c r="J42" s="271"/>
      <c r="K42" s="271"/>
      <c r="L42" s="271"/>
      <c r="M42" s="271"/>
      <c r="N42" s="271"/>
      <c r="O42" s="271"/>
      <c r="P42" s="266"/>
      <c r="Q42" s="31"/>
    </row>
    <row r="43" spans="1:17" customFormat="1" ht="12" customHeight="1">
      <c r="A43" s="266"/>
      <c r="B43" s="266"/>
      <c r="C43" s="271"/>
      <c r="D43" s="271"/>
      <c r="E43" s="271"/>
      <c r="F43" s="271"/>
      <c r="G43" s="272"/>
      <c r="H43" s="273"/>
      <c r="I43" s="271"/>
      <c r="J43" s="271"/>
      <c r="K43" s="271"/>
      <c r="L43" s="271"/>
      <c r="M43" s="271"/>
      <c r="N43" s="271"/>
      <c r="O43" s="271"/>
      <c r="P43" s="266"/>
      <c r="Q43" s="31"/>
    </row>
    <row r="44" spans="1:17" customFormat="1">
      <c r="A44" s="266"/>
      <c r="B44" s="266"/>
      <c r="C44" s="271"/>
      <c r="D44" s="271"/>
      <c r="E44" s="271"/>
      <c r="F44" s="271"/>
      <c r="G44" s="272"/>
      <c r="H44" s="273"/>
      <c r="I44" s="271"/>
      <c r="J44" s="271"/>
      <c r="K44" s="271"/>
      <c r="L44" s="271"/>
      <c r="M44" s="271"/>
      <c r="N44" s="271"/>
      <c r="O44" s="271"/>
      <c r="P44" s="266"/>
      <c r="Q44" s="31"/>
    </row>
    <row r="45" spans="1:17" customFormat="1">
      <c r="A45" s="266"/>
      <c r="B45" s="266"/>
      <c r="C45" s="271"/>
      <c r="D45" s="271"/>
      <c r="E45" s="271"/>
      <c r="F45" s="271"/>
      <c r="G45" s="272"/>
      <c r="H45" s="273"/>
      <c r="I45" s="271"/>
      <c r="J45" s="271"/>
      <c r="K45" s="271"/>
      <c r="L45" s="271"/>
      <c r="M45" s="271"/>
      <c r="N45" s="271"/>
      <c r="O45" s="271"/>
      <c r="P45" s="266"/>
      <c r="Q45" s="31"/>
    </row>
    <row r="46" spans="1:17" customFormat="1">
      <c r="A46" s="266"/>
      <c r="B46" s="266"/>
      <c r="C46" s="271"/>
      <c r="D46" s="271"/>
      <c r="E46" s="271"/>
      <c r="F46" s="271"/>
      <c r="G46" s="272"/>
      <c r="H46" s="273"/>
      <c r="I46" s="271"/>
      <c r="J46" s="271"/>
      <c r="K46" s="271"/>
      <c r="L46" s="271"/>
      <c r="M46" s="271"/>
      <c r="N46" s="271"/>
      <c r="O46" s="271"/>
      <c r="P46" s="266"/>
      <c r="Q46" s="31"/>
    </row>
    <row r="47" spans="1:17" customFormat="1">
      <c r="A47" s="266"/>
      <c r="B47" s="266"/>
      <c r="C47" s="271"/>
      <c r="D47" s="271"/>
      <c r="E47" s="271"/>
      <c r="F47" s="271"/>
      <c r="G47" s="272"/>
      <c r="H47" s="273"/>
      <c r="I47" s="271"/>
      <c r="J47" s="271"/>
      <c r="K47" s="271"/>
      <c r="L47" s="271"/>
      <c r="M47" s="271"/>
      <c r="N47" s="271"/>
      <c r="O47" s="271"/>
      <c r="P47" s="266"/>
      <c r="Q47" s="31"/>
    </row>
    <row r="48" spans="1:17" customFormat="1">
      <c r="A48" s="266"/>
      <c r="B48" s="266"/>
      <c r="C48" s="271"/>
      <c r="D48" s="271"/>
      <c r="E48" s="271"/>
      <c r="F48" s="271"/>
      <c r="G48" s="272"/>
      <c r="H48" s="273"/>
      <c r="I48" s="271"/>
      <c r="J48" s="271"/>
      <c r="K48" s="271"/>
      <c r="L48" s="271"/>
      <c r="M48" s="271"/>
      <c r="N48" s="271"/>
      <c r="O48" s="271"/>
      <c r="P48" s="266"/>
      <c r="Q48" s="31"/>
    </row>
    <row r="49" spans="1:17" customFormat="1">
      <c r="A49" s="31"/>
      <c r="B49" s="31"/>
      <c r="C49" s="229"/>
      <c r="D49" s="229"/>
      <c r="E49" s="229"/>
      <c r="F49" s="229"/>
      <c r="G49" s="234"/>
      <c r="H49" s="235"/>
      <c r="I49" s="229"/>
      <c r="J49" s="229"/>
      <c r="K49" s="229"/>
      <c r="L49" s="229"/>
      <c r="M49" s="229"/>
      <c r="N49" s="229"/>
      <c r="O49" s="229"/>
      <c r="P49" s="31"/>
      <c r="Q49" s="31"/>
    </row>
    <row r="50" spans="1:17" customFormat="1">
      <c r="A50" s="31"/>
      <c r="B50" s="31"/>
      <c r="C50" s="229"/>
      <c r="D50" s="229"/>
      <c r="E50" s="229"/>
      <c r="F50" s="229"/>
      <c r="G50" s="234"/>
      <c r="H50" s="235"/>
      <c r="I50" s="229"/>
      <c r="J50" s="229"/>
      <c r="K50" s="229"/>
      <c r="L50" s="229"/>
      <c r="M50" s="229"/>
      <c r="N50" s="229"/>
      <c r="O50" s="229"/>
      <c r="P50" s="31"/>
      <c r="Q50" s="31"/>
    </row>
    <row r="51" spans="1:17" customFormat="1">
      <c r="A51" s="31"/>
      <c r="B51" s="31"/>
      <c r="C51" s="229"/>
      <c r="D51" s="229"/>
      <c r="E51" s="229"/>
      <c r="F51" s="229"/>
      <c r="G51" s="234"/>
      <c r="H51" s="235"/>
      <c r="I51" s="229"/>
      <c r="J51" s="229"/>
      <c r="K51" s="229"/>
      <c r="L51" s="229"/>
      <c r="M51" s="229"/>
      <c r="N51" s="229"/>
      <c r="O51" s="229"/>
      <c r="P51" s="31"/>
      <c r="Q51" s="31"/>
    </row>
    <row r="52" spans="1:17" customFormat="1">
      <c r="A52" s="31"/>
      <c r="B52" s="31"/>
      <c r="C52" s="229"/>
      <c r="D52" s="229"/>
      <c r="E52" s="229"/>
      <c r="F52" s="229"/>
      <c r="G52" s="234"/>
      <c r="H52" s="235"/>
      <c r="I52" s="229"/>
      <c r="J52" s="229"/>
      <c r="K52" s="229"/>
      <c r="L52" s="229"/>
      <c r="M52" s="229"/>
      <c r="N52" s="229"/>
      <c r="O52" s="229"/>
      <c r="P52" s="31"/>
      <c r="Q52" s="31"/>
    </row>
    <row r="53" spans="1:17" customFormat="1">
      <c r="A53" s="31"/>
      <c r="B53" s="31"/>
      <c r="C53" s="229"/>
      <c r="D53" s="229"/>
      <c r="E53" s="229"/>
      <c r="F53" s="229"/>
      <c r="G53" s="234"/>
      <c r="H53" s="235"/>
      <c r="I53" s="229"/>
      <c r="J53" s="229"/>
      <c r="K53" s="229"/>
      <c r="L53" s="229"/>
      <c r="M53" s="229"/>
      <c r="N53" s="229"/>
      <c r="O53" s="229"/>
      <c r="P53" s="31"/>
      <c r="Q53" s="31"/>
    </row>
    <row r="54" spans="1:17" customFormat="1">
      <c r="A54" s="31"/>
      <c r="B54" s="31"/>
      <c r="C54" s="229"/>
      <c r="D54" s="229"/>
      <c r="E54" s="229"/>
      <c r="F54" s="229"/>
      <c r="G54" s="234"/>
      <c r="H54" s="235"/>
      <c r="I54" s="229"/>
      <c r="J54" s="229"/>
      <c r="K54" s="229"/>
      <c r="L54" s="229"/>
      <c r="M54" s="229"/>
      <c r="N54" s="229"/>
      <c r="O54" s="229"/>
      <c r="P54" s="31"/>
      <c r="Q54" s="31"/>
    </row>
    <row r="55" spans="1:17" customFormat="1">
      <c r="A55" s="31"/>
      <c r="B55" s="31"/>
      <c r="C55" s="229"/>
      <c r="D55" s="229"/>
      <c r="E55" s="229"/>
      <c r="F55" s="229"/>
      <c r="G55" s="234"/>
      <c r="H55" s="235"/>
      <c r="I55" s="229"/>
      <c r="J55" s="229"/>
      <c r="K55" s="229"/>
      <c r="L55" s="229"/>
      <c r="M55" s="229"/>
      <c r="N55" s="229"/>
      <c r="O55" s="229"/>
      <c r="P55" s="31"/>
      <c r="Q55" s="31"/>
    </row>
    <row r="56" spans="1:17" customFormat="1">
      <c r="A56" s="31"/>
      <c r="B56" s="31"/>
      <c r="C56" s="229"/>
      <c r="D56" s="229"/>
      <c r="E56" s="229"/>
      <c r="F56" s="229"/>
      <c r="G56" s="234"/>
      <c r="H56" s="235"/>
      <c r="I56" s="229"/>
      <c r="J56" s="229"/>
      <c r="K56" s="229"/>
      <c r="L56" s="229"/>
      <c r="M56" s="229"/>
      <c r="N56" s="229"/>
      <c r="O56" s="229"/>
      <c r="P56" s="31"/>
      <c r="Q56" s="31"/>
    </row>
    <row r="57" spans="1:17" customFormat="1">
      <c r="A57" s="31"/>
      <c r="B57" s="31"/>
      <c r="C57" s="31"/>
      <c r="D57" s="31"/>
      <c r="E57" s="31"/>
      <c r="F57" s="31"/>
      <c r="G57" s="15"/>
      <c r="H57" s="230"/>
      <c r="I57" s="31"/>
      <c r="J57" s="31"/>
      <c r="K57" s="31"/>
      <c r="L57" s="31"/>
      <c r="M57" s="31"/>
      <c r="N57" s="31"/>
      <c r="O57" s="31"/>
      <c r="P57" s="31"/>
      <c r="Q57" s="31"/>
    </row>
    <row r="58" spans="1:17" customFormat="1">
      <c r="A58" s="31"/>
      <c r="B58" s="31"/>
      <c r="C58" s="31"/>
      <c r="D58" s="31"/>
      <c r="E58" s="31"/>
      <c r="F58" s="31"/>
      <c r="G58" s="15"/>
      <c r="H58" s="230"/>
      <c r="I58" s="31"/>
      <c r="J58" s="31"/>
      <c r="K58" s="31"/>
      <c r="L58" s="31"/>
      <c r="M58" s="31"/>
      <c r="N58" s="31"/>
      <c r="O58" s="31"/>
      <c r="P58" s="31"/>
      <c r="Q58" s="31"/>
    </row>
    <row r="59" spans="1:17" customFormat="1">
      <c r="A59" s="31"/>
      <c r="B59" s="31"/>
      <c r="C59" s="31"/>
      <c r="D59" s="31"/>
      <c r="E59" s="31"/>
      <c r="F59" s="31"/>
      <c r="G59" s="15"/>
      <c r="H59" s="230"/>
      <c r="I59" s="31"/>
      <c r="J59" s="31"/>
      <c r="K59" s="31"/>
      <c r="L59" s="31"/>
      <c r="M59" s="31"/>
      <c r="N59" s="31"/>
      <c r="O59" s="31"/>
      <c r="P59" s="31"/>
      <c r="Q59" s="31"/>
    </row>
    <row r="60" spans="1:17" customFormat="1">
      <c r="A60" s="31"/>
      <c r="B60" s="31"/>
      <c r="C60" s="31"/>
      <c r="D60" s="31"/>
      <c r="E60" s="31"/>
      <c r="F60" s="31"/>
      <c r="G60" s="15"/>
      <c r="H60" s="230"/>
      <c r="I60" s="31"/>
      <c r="J60" s="31"/>
      <c r="K60" s="31"/>
      <c r="L60" s="31"/>
      <c r="M60" s="31"/>
      <c r="N60" s="31"/>
      <c r="O60" s="31"/>
      <c r="P60" s="31"/>
      <c r="Q60" s="31"/>
    </row>
    <row r="61" spans="1:17" customFormat="1">
      <c r="A61" s="31"/>
      <c r="B61" s="31"/>
      <c r="C61" s="31"/>
      <c r="D61" s="31"/>
      <c r="E61" s="31"/>
      <c r="F61" s="31"/>
      <c r="G61" s="15"/>
      <c r="H61" s="230"/>
      <c r="I61" s="31"/>
      <c r="J61" s="31"/>
      <c r="K61" s="31"/>
      <c r="L61" s="31"/>
      <c r="M61" s="31"/>
      <c r="N61" s="31"/>
      <c r="O61" s="31"/>
      <c r="P61" s="31"/>
      <c r="Q61" s="31"/>
    </row>
    <row r="62" spans="1:17" customFormat="1">
      <c r="A62" s="31"/>
      <c r="B62" s="31"/>
      <c r="C62" s="31"/>
      <c r="D62" s="31"/>
      <c r="E62" s="31"/>
      <c r="F62" s="31"/>
      <c r="G62" s="15"/>
      <c r="H62" s="230"/>
      <c r="I62" s="31"/>
      <c r="J62" s="31"/>
      <c r="K62" s="31"/>
      <c r="L62" s="31"/>
      <c r="M62" s="31"/>
      <c r="N62" s="31"/>
      <c r="O62" s="31"/>
      <c r="P62" s="31"/>
      <c r="Q62" s="31"/>
    </row>
    <row r="63" spans="1:17" customFormat="1">
      <c r="A63" s="31"/>
      <c r="B63" s="31"/>
      <c r="C63" s="31"/>
      <c r="D63" s="31"/>
      <c r="E63" s="31"/>
      <c r="F63" s="31"/>
      <c r="G63" s="15"/>
      <c r="H63" s="230"/>
      <c r="I63" s="31"/>
      <c r="J63" s="31"/>
      <c r="K63" s="31"/>
      <c r="L63" s="31"/>
      <c r="M63" s="31"/>
      <c r="N63" s="31"/>
      <c r="O63" s="31"/>
      <c r="P63" s="31"/>
      <c r="Q63" s="31"/>
    </row>
    <row r="64" spans="1:17" customFormat="1">
      <c r="A64" s="31"/>
      <c r="B64" s="31"/>
      <c r="C64" s="31"/>
      <c r="D64" s="31"/>
      <c r="E64" s="31"/>
      <c r="F64" s="31"/>
      <c r="G64" s="15"/>
      <c r="H64" s="230"/>
      <c r="I64" s="31"/>
      <c r="J64" s="31"/>
      <c r="K64" s="31"/>
      <c r="L64" s="31"/>
      <c r="M64" s="31"/>
      <c r="N64" s="31"/>
      <c r="O64" s="31"/>
      <c r="P64" s="31"/>
      <c r="Q64" s="31"/>
    </row>
    <row r="65" spans="1:17" customFormat="1">
      <c r="A65" s="31"/>
      <c r="B65" s="31"/>
      <c r="C65" s="31"/>
      <c r="D65" s="31"/>
      <c r="E65" s="31"/>
      <c r="F65" s="31"/>
      <c r="G65" s="15"/>
      <c r="H65" s="230"/>
      <c r="I65" s="31"/>
      <c r="J65" s="31"/>
      <c r="K65" s="31"/>
      <c r="L65" s="31"/>
      <c r="M65" s="31"/>
      <c r="N65" s="31"/>
      <c r="O65" s="31"/>
      <c r="P65" s="31"/>
      <c r="Q65" s="31"/>
    </row>
    <row r="66" spans="1:17" customFormat="1">
      <c r="A66" s="31"/>
      <c r="B66" s="31"/>
      <c r="C66" s="31"/>
      <c r="D66" s="31"/>
      <c r="E66" s="31"/>
      <c r="F66" s="31"/>
      <c r="G66" s="15"/>
      <c r="H66" s="230"/>
      <c r="I66" s="31"/>
      <c r="J66" s="31"/>
      <c r="K66" s="31"/>
      <c r="L66" s="31"/>
      <c r="M66" s="31"/>
      <c r="N66" s="31"/>
      <c r="O66" s="31"/>
      <c r="P66" s="31"/>
      <c r="Q66" s="31"/>
    </row>
    <row r="67" spans="1:17" customFormat="1">
      <c r="A67" s="31"/>
      <c r="B67" s="31"/>
      <c r="C67" s="31"/>
      <c r="D67" s="31"/>
      <c r="E67" s="31"/>
      <c r="F67" s="31"/>
      <c r="G67" s="15"/>
      <c r="H67" s="230"/>
      <c r="I67" s="31"/>
      <c r="J67" s="31"/>
      <c r="K67" s="31"/>
      <c r="L67" s="31"/>
      <c r="M67" s="31"/>
      <c r="N67" s="31"/>
      <c r="O67" s="31"/>
      <c r="P67" s="31"/>
      <c r="Q67" s="31"/>
    </row>
    <row r="68" spans="1:17" customFormat="1">
      <c r="A68" s="31"/>
      <c r="B68" s="31"/>
      <c r="C68" s="31"/>
      <c r="D68" s="31"/>
      <c r="E68" s="31"/>
      <c r="F68" s="31"/>
      <c r="G68" s="15"/>
      <c r="H68" s="230"/>
      <c r="I68" s="31"/>
      <c r="J68" s="31"/>
      <c r="K68" s="31"/>
      <c r="L68" s="31"/>
      <c r="M68" s="31"/>
      <c r="N68" s="31"/>
      <c r="O68" s="31"/>
      <c r="P68" s="31"/>
      <c r="Q68" s="31"/>
    </row>
    <row r="69" spans="1:17" customFormat="1">
      <c r="A69" s="31"/>
      <c r="B69" s="31"/>
      <c r="C69" s="31"/>
      <c r="D69" s="31"/>
      <c r="E69" s="31"/>
      <c r="F69" s="31"/>
      <c r="G69" s="15"/>
      <c r="H69" s="230"/>
      <c r="I69" s="31"/>
      <c r="J69" s="31"/>
      <c r="K69" s="31"/>
      <c r="L69" s="31"/>
      <c r="M69" s="31"/>
      <c r="N69" s="31"/>
      <c r="O69" s="31"/>
      <c r="P69" s="31"/>
      <c r="Q69" s="31"/>
    </row>
    <row r="70" spans="1:17" customFormat="1">
      <c r="A70" s="31"/>
      <c r="B70" s="31"/>
      <c r="C70" s="31"/>
      <c r="D70" s="31"/>
      <c r="E70" s="31"/>
      <c r="F70" s="31"/>
      <c r="G70" s="15"/>
      <c r="H70" s="230"/>
      <c r="I70" s="31"/>
      <c r="J70" s="31"/>
      <c r="K70" s="31"/>
      <c r="L70" s="31"/>
      <c r="M70" s="31"/>
      <c r="N70" s="31"/>
      <c r="O70" s="31"/>
      <c r="P70" s="31"/>
      <c r="Q70" s="31"/>
    </row>
    <row r="71" spans="1:17" customFormat="1">
      <c r="A71" s="31"/>
      <c r="B71" s="31"/>
      <c r="C71" s="31"/>
      <c r="D71" s="31"/>
      <c r="E71" s="31"/>
      <c r="F71" s="31"/>
      <c r="G71" s="15"/>
      <c r="H71" s="230"/>
      <c r="I71" s="31"/>
      <c r="J71" s="31"/>
      <c r="K71" s="31"/>
      <c r="L71" s="31"/>
      <c r="M71" s="31"/>
      <c r="N71" s="31"/>
      <c r="O71" s="31"/>
      <c r="P71" s="31"/>
      <c r="Q71" s="31"/>
    </row>
    <row r="72" spans="1:17" customFormat="1">
      <c r="A72" s="31"/>
      <c r="B72" s="31"/>
      <c r="C72" s="31"/>
      <c r="D72" s="31"/>
      <c r="E72" s="31"/>
      <c r="F72" s="31"/>
      <c r="G72" s="15"/>
      <c r="H72" s="230"/>
      <c r="I72" s="31"/>
      <c r="J72" s="31"/>
      <c r="K72" s="31"/>
      <c r="L72" s="31"/>
      <c r="M72" s="31"/>
      <c r="N72" s="31"/>
      <c r="O72" s="31"/>
      <c r="P72" s="31"/>
      <c r="Q72" s="31"/>
    </row>
    <row r="73" spans="1:17" customFormat="1">
      <c r="A73" s="31"/>
      <c r="B73" s="31"/>
      <c r="C73" s="31"/>
      <c r="D73" s="31"/>
      <c r="E73" s="31"/>
      <c r="F73" s="31"/>
      <c r="G73" s="15"/>
      <c r="H73" s="230"/>
      <c r="I73" s="31"/>
      <c r="J73" s="31"/>
      <c r="K73" s="31"/>
      <c r="L73" s="31"/>
      <c r="M73" s="31"/>
      <c r="N73" s="31"/>
      <c r="O73" s="31"/>
      <c r="P73" s="31"/>
      <c r="Q73" s="31"/>
    </row>
    <row r="74" spans="1:17" customFormat="1">
      <c r="A74" s="31"/>
      <c r="B74" s="31"/>
      <c r="C74" s="31"/>
      <c r="D74" s="31"/>
      <c r="E74" s="31"/>
      <c r="F74" s="31"/>
      <c r="G74" s="15"/>
      <c r="H74" s="230"/>
      <c r="I74" s="31"/>
      <c r="J74" s="31"/>
      <c r="K74" s="31"/>
      <c r="L74" s="31"/>
      <c r="M74" s="31"/>
      <c r="N74" s="31"/>
      <c r="O74" s="31"/>
      <c r="P74" s="31"/>
      <c r="Q74" s="31"/>
    </row>
    <row r="75" spans="1:17" customFormat="1">
      <c r="A75" s="31"/>
      <c r="B75" s="31"/>
      <c r="C75" s="31"/>
      <c r="D75" s="31"/>
      <c r="E75" s="31"/>
      <c r="F75" s="31"/>
      <c r="G75" s="15"/>
      <c r="H75" s="230"/>
      <c r="I75" s="31"/>
      <c r="J75" s="31"/>
      <c r="K75" s="31"/>
      <c r="L75" s="31"/>
      <c r="M75" s="31"/>
      <c r="N75" s="31"/>
      <c r="O75" s="31"/>
      <c r="P75" s="31"/>
      <c r="Q75" s="31"/>
    </row>
    <row r="76" spans="1:17" customFormat="1">
      <c r="A76" s="31"/>
      <c r="B76" s="31"/>
      <c r="C76" s="31"/>
      <c r="D76" s="31"/>
      <c r="E76" s="31"/>
      <c r="F76" s="31"/>
      <c r="G76" s="15"/>
      <c r="H76" s="230"/>
      <c r="I76" s="31"/>
      <c r="J76" s="31"/>
      <c r="K76" s="31"/>
      <c r="L76" s="31"/>
      <c r="M76" s="31"/>
      <c r="N76" s="31"/>
      <c r="O76" s="31"/>
      <c r="P76" s="31"/>
      <c r="Q76" s="31"/>
    </row>
    <row r="77" spans="1:17" customFormat="1">
      <c r="A77" s="31"/>
      <c r="B77" s="31"/>
      <c r="C77" s="31"/>
      <c r="D77" s="31"/>
      <c r="E77" s="31"/>
      <c r="F77" s="31"/>
      <c r="G77" s="15"/>
      <c r="H77" s="230"/>
      <c r="I77" s="31"/>
      <c r="J77" s="31"/>
      <c r="K77" s="31"/>
      <c r="L77" s="31"/>
      <c r="M77" s="31"/>
      <c r="N77" s="31"/>
      <c r="O77" s="31"/>
      <c r="P77" s="31"/>
      <c r="Q77" s="31"/>
    </row>
    <row r="78" spans="1:17" customFormat="1">
      <c r="A78" s="31"/>
      <c r="B78" s="31"/>
      <c r="C78" s="31"/>
      <c r="D78" s="31"/>
      <c r="E78" s="31"/>
      <c r="F78" s="31"/>
      <c r="G78" s="15"/>
      <c r="H78" s="230"/>
      <c r="I78" s="31"/>
      <c r="J78" s="31"/>
      <c r="K78" s="31"/>
      <c r="L78" s="31"/>
      <c r="M78" s="31"/>
      <c r="N78" s="31"/>
      <c r="O78" s="31"/>
      <c r="P78" s="31"/>
      <c r="Q78" s="31"/>
    </row>
    <row r="79" spans="1:17" customFormat="1">
      <c r="A79" s="31"/>
      <c r="B79" s="31"/>
      <c r="C79" s="31"/>
      <c r="D79" s="31"/>
      <c r="E79" s="31"/>
      <c r="F79" s="31"/>
      <c r="G79" s="15"/>
      <c r="H79" s="230"/>
      <c r="I79" s="31"/>
      <c r="J79" s="31"/>
      <c r="K79" s="31"/>
      <c r="L79" s="31"/>
      <c r="M79" s="31"/>
      <c r="N79" s="31"/>
      <c r="O79" s="31"/>
      <c r="P79" s="31"/>
      <c r="Q79" s="31"/>
    </row>
    <row r="80" spans="1:17" customFormat="1">
      <c r="A80" s="31"/>
      <c r="B80" s="31"/>
      <c r="C80" s="31"/>
      <c r="D80" s="31"/>
      <c r="E80" s="31"/>
      <c r="F80" s="31"/>
      <c r="G80" s="15"/>
      <c r="H80" s="230"/>
      <c r="I80" s="31"/>
      <c r="J80" s="31"/>
      <c r="K80" s="31"/>
      <c r="L80" s="31"/>
      <c r="M80" s="31"/>
      <c r="N80" s="31"/>
      <c r="O80" s="31"/>
      <c r="P80" s="31"/>
      <c r="Q80" s="31"/>
    </row>
    <row r="81" spans="1:17" customFormat="1">
      <c r="A81" s="31"/>
      <c r="B81" s="31"/>
      <c r="C81" s="31"/>
      <c r="D81" s="31"/>
      <c r="E81" s="31"/>
      <c r="F81" s="31"/>
      <c r="G81" s="15"/>
      <c r="H81" s="230"/>
      <c r="I81" s="31"/>
      <c r="J81" s="31"/>
      <c r="K81" s="31"/>
      <c r="L81" s="31"/>
      <c r="M81" s="31"/>
      <c r="N81" s="31"/>
      <c r="O81" s="31"/>
      <c r="P81" s="31"/>
      <c r="Q81" s="31"/>
    </row>
    <row r="82" spans="1:17" customFormat="1">
      <c r="A82" s="31"/>
      <c r="B82" s="31"/>
      <c r="C82" s="31"/>
      <c r="D82" s="31"/>
      <c r="E82" s="31"/>
      <c r="F82" s="31"/>
      <c r="G82" s="31"/>
      <c r="H82" s="31"/>
      <c r="I82" s="31"/>
      <c r="J82" s="31"/>
      <c r="K82" s="31"/>
      <c r="L82" s="31"/>
      <c r="M82" s="31"/>
      <c r="N82" s="31"/>
      <c r="O82" s="31"/>
      <c r="P82" s="31"/>
      <c r="Q82" s="31"/>
    </row>
    <row r="83" spans="1:17">
      <c r="A83" s="31"/>
      <c r="P83" s="31"/>
    </row>
    <row r="84" spans="1:17">
      <c r="A84" s="31"/>
      <c r="P84" s="31"/>
    </row>
    <row r="85" spans="1:17">
      <c r="A85" s="31"/>
      <c r="P85" s="31"/>
    </row>
    <row r="86" spans="1:17">
      <c r="A86" s="31"/>
      <c r="P86" s="31"/>
    </row>
    <row r="87" spans="1:17">
      <c r="A87" s="31"/>
      <c r="P87" s="31"/>
    </row>
    <row r="88" spans="1:17">
      <c r="A88" s="31"/>
      <c r="P88" s="31"/>
    </row>
    <row r="89" spans="1:17">
      <c r="A89" s="31"/>
      <c r="P89" s="31"/>
    </row>
    <row r="90" spans="1:17">
      <c r="A90" s="31"/>
      <c r="P90" s="31"/>
    </row>
    <row r="91" spans="1:17">
      <c r="A91" s="31"/>
      <c r="P91" s="31"/>
    </row>
    <row r="92" spans="1:17">
      <c r="A92" s="31"/>
      <c r="P92" s="31"/>
    </row>
    <row r="93" spans="1:17">
      <c r="A93" s="31"/>
      <c r="P93" s="31"/>
    </row>
    <row r="94" spans="1:17">
      <c r="A94" s="31"/>
      <c r="G94" s="14"/>
      <c r="H94" s="44"/>
      <c r="P94" s="31"/>
    </row>
    <row r="95" spans="1:17">
      <c r="A95" s="31"/>
    </row>
  </sheetData>
  <mergeCells count="37">
    <mergeCell ref="A5:B5"/>
    <mergeCell ref="A6:B6"/>
    <mergeCell ref="A7:B7"/>
    <mergeCell ref="A8:B8"/>
    <mergeCell ref="I1:J1"/>
    <mergeCell ref="A4:D4"/>
    <mergeCell ref="F4:G4"/>
    <mergeCell ref="O1:P1"/>
    <mergeCell ref="B2:G2"/>
    <mergeCell ref="A3:D3"/>
    <mergeCell ref="K2:N4"/>
    <mergeCell ref="O2:P4"/>
    <mergeCell ref="K1:N1"/>
    <mergeCell ref="H2:H4"/>
    <mergeCell ref="D19:M19"/>
    <mergeCell ref="D20:M20"/>
    <mergeCell ref="D21:M21"/>
    <mergeCell ref="G6:P6"/>
    <mergeCell ref="G7:P7"/>
    <mergeCell ref="E3:G3"/>
    <mergeCell ref="G8:P8"/>
    <mergeCell ref="G5:P5"/>
    <mergeCell ref="I2:J4"/>
    <mergeCell ref="D38:M38"/>
    <mergeCell ref="D22:M22"/>
    <mergeCell ref="D23:M23"/>
    <mergeCell ref="D24:M24"/>
    <mergeCell ref="D32:M32"/>
    <mergeCell ref="D33:M33"/>
    <mergeCell ref="D26:M26"/>
    <mergeCell ref="D27:M27"/>
    <mergeCell ref="D28:M28"/>
    <mergeCell ref="D29:M29"/>
    <mergeCell ref="D30:M30"/>
    <mergeCell ref="D31:M31"/>
    <mergeCell ref="D34:M34"/>
    <mergeCell ref="D25:M25"/>
  </mergeCells>
  <pageMargins left="0.5" right="0.5" top="0.75" bottom="0.75" header="0.3" footer="0.3"/>
  <pageSetup scale="67" fitToHeight="0" orientation="portrait" horizontalDpi="1200" verticalDpi="1200" r:id="rId1"/>
  <headerFooter>
    <oddFooter>&amp;LPrinted &amp;T &amp;D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00B050"/>
    <pageSetUpPr fitToPage="1"/>
  </sheetPr>
  <dimension ref="A1:GB100"/>
  <sheetViews>
    <sheetView view="pageBreakPreview" zoomScale="80" zoomScaleNormal="90" zoomScaleSheetLayoutView="80" workbookViewId="0">
      <selection activeCell="AN20" sqref="AN20:EN21"/>
    </sheetView>
  </sheetViews>
  <sheetFormatPr defaultRowHeight="12.75"/>
  <cols>
    <col min="1" max="13" width="1.140625" customWidth="1"/>
    <col min="14" max="14" width="2.42578125" customWidth="1"/>
    <col min="15" max="24" width="1.140625" customWidth="1"/>
    <col min="25" max="25" width="1.5703125" customWidth="1"/>
    <col min="26" max="34" width="1.140625" customWidth="1"/>
    <col min="35" max="35" width="2.28515625" customWidth="1"/>
    <col min="36" max="42" width="1.140625" customWidth="1"/>
    <col min="43" max="43" width="3.7109375" customWidth="1"/>
    <col min="44" max="44" width="1.140625" customWidth="1"/>
    <col min="45" max="45" width="2.42578125" customWidth="1"/>
    <col min="46" max="46" width="1.140625" customWidth="1"/>
    <col min="47" max="47" width="1.28515625" customWidth="1"/>
    <col min="48" max="73" width="1.140625" customWidth="1"/>
    <col min="74" max="74" width="2.28515625" customWidth="1"/>
    <col min="75" max="156" width="1.140625" customWidth="1"/>
    <col min="157" max="157" width="19.85546875" customWidth="1"/>
    <col min="158" max="181" width="9.140625" style="154"/>
  </cols>
  <sheetData>
    <row r="1" spans="1:182" ht="24.95" customHeight="1">
      <c r="A1" s="293" t="s">
        <v>460</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6"/>
      <c r="BE1" s="296"/>
      <c r="BF1" s="296"/>
      <c r="BG1" s="296"/>
      <c r="BH1" s="296"/>
      <c r="BI1" s="296"/>
      <c r="BJ1" s="296"/>
      <c r="BK1" s="296"/>
      <c r="BL1" s="296"/>
      <c r="BM1" s="296"/>
      <c r="BN1" s="296"/>
      <c r="BO1" s="296"/>
      <c r="BP1" s="296"/>
      <c r="BQ1" s="296"/>
      <c r="BR1" s="296"/>
      <c r="BS1" s="296"/>
      <c r="BT1" s="296"/>
      <c r="BU1" s="577" t="s">
        <v>179</v>
      </c>
      <c r="BV1" s="577"/>
      <c r="BW1" s="577"/>
      <c r="BX1" s="577"/>
      <c r="BY1" s="577"/>
      <c r="BZ1" s="577"/>
      <c r="CA1" s="577"/>
      <c r="CB1" s="577"/>
      <c r="CC1" s="577"/>
      <c r="CD1" s="577"/>
      <c r="CE1" s="577"/>
      <c r="CF1" s="577"/>
      <c r="CG1" s="577"/>
      <c r="CH1" s="577"/>
      <c r="CI1" s="577"/>
      <c r="CJ1" s="577"/>
      <c r="CK1" s="577"/>
      <c r="CL1" s="577" t="s">
        <v>330</v>
      </c>
      <c r="CM1" s="577"/>
      <c r="CN1" s="577"/>
      <c r="CO1" s="577"/>
      <c r="CP1" s="577"/>
      <c r="CQ1" s="577"/>
      <c r="CR1" s="577"/>
      <c r="CS1" s="577"/>
      <c r="CT1" s="577"/>
      <c r="CU1" s="577"/>
      <c r="CV1" s="577"/>
      <c r="CW1" s="577"/>
      <c r="CX1" s="577"/>
      <c r="CY1" s="577"/>
      <c r="CZ1" s="577"/>
      <c r="DA1" s="577"/>
      <c r="DB1" s="577"/>
      <c r="DC1" s="577"/>
      <c r="DD1" s="577"/>
      <c r="DE1" s="577"/>
      <c r="DF1" s="577" t="s">
        <v>181</v>
      </c>
      <c r="DG1" s="577"/>
      <c r="DH1" s="577"/>
      <c r="DI1" s="577"/>
      <c r="DJ1" s="577"/>
      <c r="DK1" s="577"/>
      <c r="DL1" s="577"/>
      <c r="DM1" s="577"/>
      <c r="DN1" s="577"/>
      <c r="DO1" s="577"/>
      <c r="DP1" s="577"/>
      <c r="DQ1" s="577"/>
      <c r="DR1" s="577"/>
      <c r="DS1" s="577"/>
      <c r="DT1" s="577"/>
      <c r="DU1" s="577"/>
      <c r="DV1" s="577"/>
      <c r="DW1" s="577"/>
      <c r="DX1" s="577"/>
      <c r="DY1" s="577"/>
      <c r="DZ1" s="577"/>
      <c r="EA1" s="577"/>
      <c r="EB1" s="577" t="s">
        <v>182</v>
      </c>
      <c r="EC1" s="577"/>
      <c r="ED1" s="577"/>
      <c r="EE1" s="577"/>
      <c r="EF1" s="577"/>
      <c r="EG1" s="577"/>
      <c r="EH1" s="577"/>
      <c r="EI1" s="577"/>
      <c r="EJ1" s="577"/>
      <c r="EK1" s="577"/>
      <c r="EL1" s="577"/>
      <c r="EM1" s="577"/>
      <c r="EN1" s="577"/>
      <c r="EO1" s="577"/>
      <c r="EP1" s="577"/>
      <c r="EQ1" s="577"/>
      <c r="ER1" s="577"/>
      <c r="ES1" s="577"/>
      <c r="ET1" s="577"/>
      <c r="EU1" s="577"/>
      <c r="EV1" s="577"/>
      <c r="EW1" s="577"/>
      <c r="EX1" s="577"/>
      <c r="EY1" s="577"/>
      <c r="EZ1" s="581"/>
      <c r="FA1" s="31"/>
    </row>
    <row r="2" spans="1:182">
      <c r="A2" s="297"/>
      <c r="B2" s="266"/>
      <c r="C2" s="266"/>
      <c r="D2" s="266"/>
      <c r="E2" s="266"/>
      <c r="F2" s="266"/>
      <c r="G2" s="266"/>
      <c r="H2" s="266"/>
      <c r="I2" s="266"/>
      <c r="J2" s="266"/>
      <c r="K2" s="266"/>
      <c r="L2" s="266"/>
      <c r="M2" s="266"/>
      <c r="N2" s="266"/>
      <c r="O2" s="266"/>
      <c r="P2" s="266"/>
      <c r="Q2" s="266"/>
      <c r="R2" s="266"/>
      <c r="S2" s="266"/>
      <c r="T2" s="266"/>
      <c r="U2" s="266"/>
      <c r="V2" s="266"/>
      <c r="W2" s="266"/>
      <c r="X2" s="599" t="s">
        <v>178</v>
      </c>
      <c r="Y2" s="599"/>
      <c r="Z2" s="599"/>
      <c r="AA2" s="599"/>
      <c r="AB2" s="599"/>
      <c r="AC2" s="599"/>
      <c r="AD2" s="599"/>
      <c r="AE2" s="599"/>
      <c r="AF2" s="599"/>
      <c r="AG2" s="599"/>
      <c r="AH2" s="599"/>
      <c r="AI2" s="599"/>
      <c r="AJ2" s="599"/>
      <c r="AK2" s="599"/>
      <c r="AL2" s="599"/>
      <c r="AM2" s="599"/>
      <c r="AN2" s="599"/>
      <c r="AO2" s="599"/>
      <c r="AP2" s="599"/>
      <c r="AQ2" s="599"/>
      <c r="AR2" s="599"/>
      <c r="AS2" s="599"/>
      <c r="AT2" s="599"/>
      <c r="AU2" s="599"/>
      <c r="AV2" s="599"/>
      <c r="AW2" s="599"/>
      <c r="AX2" s="599"/>
      <c r="AY2" s="599"/>
      <c r="AZ2" s="599"/>
      <c r="BA2" s="599"/>
      <c r="BB2" s="599"/>
      <c r="BC2" s="599"/>
      <c r="BD2" s="599"/>
      <c r="BE2" s="599"/>
      <c r="BF2" s="599"/>
      <c r="BG2" s="599"/>
      <c r="BH2" s="599"/>
      <c r="BI2" s="599"/>
      <c r="BJ2" s="599"/>
      <c r="BK2" s="599"/>
      <c r="BL2" s="599"/>
      <c r="BM2" s="599"/>
      <c r="BN2" s="599"/>
      <c r="BO2" s="599"/>
      <c r="BP2" s="599"/>
      <c r="BQ2" s="599"/>
      <c r="BR2" s="599"/>
      <c r="BS2" s="599"/>
      <c r="BT2" s="600"/>
      <c r="BU2" s="578" t="str">
        <f>Assumptions!$H$2</f>
        <v>PID 100827</v>
      </c>
      <c r="BV2" s="578"/>
      <c r="BW2" s="578"/>
      <c r="BX2" s="578"/>
      <c r="BY2" s="578"/>
      <c r="BZ2" s="578"/>
      <c r="CA2" s="578"/>
      <c r="CB2" s="578"/>
      <c r="CC2" s="578"/>
      <c r="CD2" s="578"/>
      <c r="CE2" s="578"/>
      <c r="CF2" s="578"/>
      <c r="CG2" s="578"/>
      <c r="CH2" s="578"/>
      <c r="CI2" s="578"/>
      <c r="CJ2" s="578"/>
      <c r="CK2" s="578"/>
      <c r="CL2" s="584">
        <f>Assumptions!I2</f>
        <v>0</v>
      </c>
      <c r="CM2" s="584"/>
      <c r="CN2" s="584"/>
      <c r="CO2" s="584"/>
      <c r="CP2" s="584"/>
      <c r="CQ2" s="584"/>
      <c r="CR2" s="584"/>
      <c r="CS2" s="584"/>
      <c r="CT2" s="584"/>
      <c r="CU2" s="584"/>
      <c r="CV2" s="584"/>
      <c r="CW2" s="584"/>
      <c r="CX2" s="584"/>
      <c r="CY2" s="584"/>
      <c r="CZ2" s="584"/>
      <c r="DA2" s="584"/>
      <c r="DB2" s="584"/>
      <c r="DC2" s="584"/>
      <c r="DD2" s="584"/>
      <c r="DE2" s="584"/>
      <c r="DF2" s="582" t="s">
        <v>374</v>
      </c>
      <c r="DG2" s="582"/>
      <c r="DH2" s="582"/>
      <c r="DI2" s="582"/>
      <c r="DJ2" s="582"/>
      <c r="DK2" s="582"/>
      <c r="DL2" s="582"/>
      <c r="DM2" s="582"/>
      <c r="DN2" s="582"/>
      <c r="DO2" s="582"/>
      <c r="DP2" s="582"/>
      <c r="DQ2" s="582"/>
      <c r="DR2" s="582"/>
      <c r="DS2" s="582"/>
      <c r="DT2" s="582"/>
      <c r="DU2" s="582"/>
      <c r="DV2" s="582"/>
      <c r="DW2" s="582"/>
      <c r="DX2" s="582"/>
      <c r="DY2" s="582"/>
      <c r="DZ2" s="582"/>
      <c r="EA2" s="582"/>
      <c r="EB2" s="582">
        <v>16</v>
      </c>
      <c r="EC2" s="582"/>
      <c r="ED2" s="582"/>
      <c r="EE2" s="582"/>
      <c r="EF2" s="582"/>
      <c r="EG2" s="582"/>
      <c r="EH2" s="582"/>
      <c r="EI2" s="582"/>
      <c r="EJ2" s="582"/>
      <c r="EK2" s="582"/>
      <c r="EL2" s="582"/>
      <c r="EM2" s="582"/>
      <c r="EN2" s="582"/>
      <c r="EO2" s="582"/>
      <c r="EP2" s="582"/>
      <c r="EQ2" s="582"/>
      <c r="ER2" s="582"/>
      <c r="ES2" s="582"/>
      <c r="ET2" s="582"/>
      <c r="EU2" s="582"/>
      <c r="EV2" s="582"/>
      <c r="EW2" s="582"/>
      <c r="EX2" s="582"/>
      <c r="EY2" s="582"/>
      <c r="EZ2" s="583"/>
      <c r="FA2" s="31"/>
    </row>
    <row r="3" spans="1:182" ht="14.25" customHeight="1">
      <c r="A3" s="619" t="str">
        <f>Assumptions!$A$3</f>
        <v>Created By: TMB, Date: 8/9/2010</v>
      </c>
      <c r="B3" s="610"/>
      <c r="C3" s="610"/>
      <c r="D3" s="610"/>
      <c r="E3" s="610"/>
      <c r="F3" s="610"/>
      <c r="G3" s="610"/>
      <c r="H3" s="610"/>
      <c r="I3" s="610"/>
      <c r="J3" s="610"/>
      <c r="K3" s="610"/>
      <c r="L3" s="610"/>
      <c r="M3" s="610"/>
      <c r="N3" s="610"/>
      <c r="O3" s="610"/>
      <c r="P3" s="610"/>
      <c r="Q3" s="610"/>
      <c r="R3" s="610"/>
      <c r="S3" s="610"/>
      <c r="T3" s="610"/>
      <c r="U3" s="610"/>
      <c r="V3" s="610"/>
      <c r="W3" s="610"/>
      <c r="X3" s="610"/>
      <c r="Y3" s="610"/>
      <c r="Z3" s="610"/>
      <c r="AA3" s="610"/>
      <c r="AB3" s="610"/>
      <c r="AC3" s="610"/>
      <c r="AD3" s="609"/>
      <c r="AE3" s="609"/>
      <c r="AF3" s="609"/>
      <c r="AG3" s="609"/>
      <c r="AH3" s="609"/>
      <c r="AI3" s="609"/>
      <c r="AJ3" s="609"/>
      <c r="AK3" s="609"/>
      <c r="AL3" s="609"/>
      <c r="AM3" s="609"/>
      <c r="AN3" s="609"/>
      <c r="AO3" s="609"/>
      <c r="AP3" s="609"/>
      <c r="AQ3" s="609"/>
      <c r="AR3" s="609"/>
      <c r="AS3" s="610" t="str">
        <f>Assumptions!$E$3</f>
        <v>Checked By: MJK, Date:6/24/2011</v>
      </c>
      <c r="AT3" s="610"/>
      <c r="AU3" s="610"/>
      <c r="AV3" s="610"/>
      <c r="AW3" s="610"/>
      <c r="AX3" s="610"/>
      <c r="AY3" s="610"/>
      <c r="AZ3" s="610"/>
      <c r="BA3" s="610"/>
      <c r="BB3" s="610"/>
      <c r="BC3" s="610"/>
      <c r="BD3" s="610"/>
      <c r="BE3" s="610"/>
      <c r="BF3" s="610"/>
      <c r="BG3" s="610"/>
      <c r="BH3" s="610"/>
      <c r="BI3" s="610"/>
      <c r="BJ3" s="610"/>
      <c r="BK3" s="610"/>
      <c r="BL3" s="610"/>
      <c r="BM3" s="610"/>
      <c r="BN3" s="610"/>
      <c r="BO3" s="610"/>
      <c r="BP3" s="610"/>
      <c r="BQ3" s="610"/>
      <c r="BR3" s="610"/>
      <c r="BS3" s="610"/>
      <c r="BT3" s="611"/>
      <c r="BU3" s="578"/>
      <c r="BV3" s="578"/>
      <c r="BW3" s="578"/>
      <c r="BX3" s="578"/>
      <c r="BY3" s="578"/>
      <c r="BZ3" s="578"/>
      <c r="CA3" s="578"/>
      <c r="CB3" s="578"/>
      <c r="CC3" s="578"/>
      <c r="CD3" s="578"/>
      <c r="CE3" s="578"/>
      <c r="CF3" s="578"/>
      <c r="CG3" s="578"/>
      <c r="CH3" s="578"/>
      <c r="CI3" s="578"/>
      <c r="CJ3" s="578"/>
      <c r="CK3" s="578"/>
      <c r="CL3" s="584"/>
      <c r="CM3" s="584"/>
      <c r="CN3" s="584"/>
      <c r="CO3" s="584"/>
      <c r="CP3" s="584"/>
      <c r="CQ3" s="584"/>
      <c r="CR3" s="584"/>
      <c r="CS3" s="584"/>
      <c r="CT3" s="584"/>
      <c r="CU3" s="584"/>
      <c r="CV3" s="584"/>
      <c r="CW3" s="584"/>
      <c r="CX3" s="584"/>
      <c r="CY3" s="584"/>
      <c r="CZ3" s="584"/>
      <c r="DA3" s="584"/>
      <c r="DB3" s="584"/>
      <c r="DC3" s="584"/>
      <c r="DD3" s="584"/>
      <c r="DE3" s="584"/>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2"/>
      <c r="EF3" s="582"/>
      <c r="EG3" s="582"/>
      <c r="EH3" s="582"/>
      <c r="EI3" s="582"/>
      <c r="EJ3" s="582"/>
      <c r="EK3" s="582"/>
      <c r="EL3" s="582"/>
      <c r="EM3" s="582"/>
      <c r="EN3" s="582"/>
      <c r="EO3" s="582"/>
      <c r="EP3" s="582"/>
      <c r="EQ3" s="582"/>
      <c r="ER3" s="582"/>
      <c r="ES3" s="582"/>
      <c r="ET3" s="582"/>
      <c r="EU3" s="582"/>
      <c r="EV3" s="582"/>
      <c r="EW3" s="582"/>
      <c r="EX3" s="582"/>
      <c r="EY3" s="582"/>
      <c r="EZ3" s="583"/>
      <c r="FA3" s="31"/>
    </row>
    <row r="4" spans="1:182" ht="14.25" customHeight="1">
      <c r="A4" s="603"/>
      <c r="B4" s="601"/>
      <c r="C4" s="601"/>
      <c r="D4" s="601"/>
      <c r="E4" s="601"/>
      <c r="F4" s="601"/>
      <c r="G4" s="601"/>
      <c r="H4" s="601"/>
      <c r="I4" s="601"/>
      <c r="J4" s="601"/>
      <c r="K4" s="601"/>
      <c r="L4" s="601"/>
      <c r="M4" s="601"/>
      <c r="N4" s="601"/>
      <c r="O4" s="601"/>
      <c r="P4" s="601"/>
      <c r="Q4" s="601"/>
      <c r="R4" s="601"/>
      <c r="S4" s="601"/>
      <c r="T4" s="601"/>
      <c r="U4" s="601"/>
      <c r="V4" s="601"/>
      <c r="W4" s="601"/>
      <c r="X4" s="601"/>
      <c r="Y4" s="601"/>
      <c r="Z4" s="601"/>
      <c r="AA4" s="601"/>
      <c r="AB4" s="601"/>
      <c r="AC4" s="601"/>
      <c r="AD4" s="613"/>
      <c r="AE4" s="613"/>
      <c r="AF4" s="613"/>
      <c r="AG4" s="613"/>
      <c r="AH4" s="613"/>
      <c r="AI4" s="613"/>
      <c r="AJ4" s="613"/>
      <c r="AK4" s="613"/>
      <c r="AL4" s="613"/>
      <c r="AM4" s="613"/>
      <c r="AN4" s="613"/>
      <c r="AO4" s="613"/>
      <c r="AP4" s="613"/>
      <c r="AQ4" s="613"/>
      <c r="AR4" s="613"/>
      <c r="AS4" s="601"/>
      <c r="AT4" s="601"/>
      <c r="AU4" s="601"/>
      <c r="AV4" s="601"/>
      <c r="AW4" s="601"/>
      <c r="AX4" s="601"/>
      <c r="AY4" s="601"/>
      <c r="AZ4" s="601"/>
      <c r="BA4" s="601"/>
      <c r="BB4" s="601"/>
      <c r="BC4" s="601"/>
      <c r="BD4" s="601"/>
      <c r="BE4" s="601"/>
      <c r="BF4" s="601"/>
      <c r="BG4" s="601"/>
      <c r="BH4" s="601"/>
      <c r="BI4" s="601"/>
      <c r="BJ4" s="601"/>
      <c r="BK4" s="601"/>
      <c r="BL4" s="601"/>
      <c r="BM4" s="601"/>
      <c r="BN4" s="601"/>
      <c r="BO4" s="601"/>
      <c r="BP4" s="601"/>
      <c r="BQ4" s="601"/>
      <c r="BR4" s="601"/>
      <c r="BS4" s="601"/>
      <c r="BT4" s="602"/>
      <c r="BU4" s="578"/>
      <c r="BV4" s="578"/>
      <c r="BW4" s="578"/>
      <c r="BX4" s="578"/>
      <c r="BY4" s="578"/>
      <c r="BZ4" s="578"/>
      <c r="CA4" s="578"/>
      <c r="CB4" s="578"/>
      <c r="CC4" s="578"/>
      <c r="CD4" s="578"/>
      <c r="CE4" s="578"/>
      <c r="CF4" s="578"/>
      <c r="CG4" s="578"/>
      <c r="CH4" s="578"/>
      <c r="CI4" s="578"/>
      <c r="CJ4" s="578"/>
      <c r="CK4" s="578"/>
      <c r="CL4" s="584"/>
      <c r="CM4" s="584"/>
      <c r="CN4" s="584"/>
      <c r="CO4" s="584"/>
      <c r="CP4" s="584"/>
      <c r="CQ4" s="584"/>
      <c r="CR4" s="584"/>
      <c r="CS4" s="584"/>
      <c r="CT4" s="584"/>
      <c r="CU4" s="584"/>
      <c r="CV4" s="584"/>
      <c r="CW4" s="584"/>
      <c r="CX4" s="584"/>
      <c r="CY4" s="584"/>
      <c r="CZ4" s="584"/>
      <c r="DA4" s="584"/>
      <c r="DB4" s="584"/>
      <c r="DC4" s="584"/>
      <c r="DD4" s="584"/>
      <c r="DE4" s="584"/>
      <c r="DF4" s="582"/>
      <c r="DG4" s="582"/>
      <c r="DH4" s="582"/>
      <c r="DI4" s="582"/>
      <c r="DJ4" s="582"/>
      <c r="DK4" s="582"/>
      <c r="DL4" s="582"/>
      <c r="DM4" s="582"/>
      <c r="DN4" s="582"/>
      <c r="DO4" s="582"/>
      <c r="DP4" s="582"/>
      <c r="DQ4" s="582"/>
      <c r="DR4" s="582"/>
      <c r="DS4" s="582"/>
      <c r="DT4" s="582"/>
      <c r="DU4" s="582"/>
      <c r="DV4" s="582"/>
      <c r="DW4" s="582"/>
      <c r="DX4" s="582"/>
      <c r="DY4" s="582"/>
      <c r="DZ4" s="582"/>
      <c r="EA4" s="582"/>
      <c r="EB4" s="582"/>
      <c r="EC4" s="582"/>
      <c r="ED4" s="582"/>
      <c r="EE4" s="582"/>
      <c r="EF4" s="582"/>
      <c r="EG4" s="582"/>
      <c r="EH4" s="582"/>
      <c r="EI4" s="582"/>
      <c r="EJ4" s="582"/>
      <c r="EK4" s="582"/>
      <c r="EL4" s="582"/>
      <c r="EM4" s="582"/>
      <c r="EN4" s="582"/>
      <c r="EO4" s="582"/>
      <c r="EP4" s="582"/>
      <c r="EQ4" s="582"/>
      <c r="ER4" s="582"/>
      <c r="ES4" s="582"/>
      <c r="ET4" s="582"/>
      <c r="EU4" s="582"/>
      <c r="EV4" s="582"/>
      <c r="EW4" s="582"/>
      <c r="EX4" s="582"/>
      <c r="EY4" s="582"/>
      <c r="EZ4" s="583"/>
      <c r="FA4" s="31"/>
    </row>
    <row r="5" spans="1:182">
      <c r="A5" s="620" t="s">
        <v>183</v>
      </c>
      <c r="B5" s="582"/>
      <c r="C5" s="582"/>
      <c r="D5" s="582"/>
      <c r="E5" s="582"/>
      <c r="F5" s="582"/>
      <c r="G5" s="582"/>
      <c r="H5" s="582" t="s">
        <v>184</v>
      </c>
      <c r="I5" s="582"/>
      <c r="J5" s="582"/>
      <c r="K5" s="582"/>
      <c r="L5" s="582"/>
      <c r="M5" s="582"/>
      <c r="N5" s="582"/>
      <c r="O5" s="582" t="s">
        <v>357</v>
      </c>
      <c r="P5" s="582"/>
      <c r="Q5" s="582"/>
      <c r="R5" s="582"/>
      <c r="S5" s="582"/>
      <c r="T5" s="582"/>
      <c r="U5" s="582"/>
      <c r="V5" s="582" t="s">
        <v>358</v>
      </c>
      <c r="W5" s="582"/>
      <c r="X5" s="582"/>
      <c r="Y5" s="582"/>
      <c r="Z5" s="582"/>
      <c r="AA5" s="582"/>
      <c r="AB5" s="582"/>
      <c r="AC5" s="582" t="s">
        <v>184</v>
      </c>
      <c r="AD5" s="582"/>
      <c r="AE5" s="582"/>
      <c r="AF5" s="582"/>
      <c r="AG5" s="582"/>
      <c r="AH5" s="582"/>
      <c r="AI5" s="582"/>
      <c r="AJ5" s="579"/>
      <c r="AK5" s="579"/>
      <c r="AL5" s="579"/>
      <c r="AM5" s="579"/>
      <c r="AN5" s="579"/>
      <c r="AO5" s="579"/>
      <c r="AP5" s="579"/>
      <c r="AQ5" s="579"/>
      <c r="AR5" s="579"/>
      <c r="AS5" s="579"/>
      <c r="AT5" s="579"/>
      <c r="AU5" s="579"/>
      <c r="AV5" s="579"/>
      <c r="AW5" s="579"/>
      <c r="AX5" s="579"/>
      <c r="AY5" s="579"/>
      <c r="AZ5" s="579"/>
      <c r="BA5" s="579"/>
      <c r="BB5" s="579"/>
      <c r="BC5" s="579"/>
      <c r="BD5" s="579"/>
      <c r="BE5" s="579"/>
      <c r="BF5" s="579"/>
      <c r="BG5" s="579"/>
      <c r="BH5" s="579"/>
      <c r="BI5" s="579"/>
      <c r="BJ5" s="579"/>
      <c r="BK5" s="579"/>
      <c r="BL5" s="579"/>
      <c r="BM5" s="579"/>
      <c r="BN5" s="579"/>
      <c r="BO5" s="579"/>
      <c r="BP5" s="579"/>
      <c r="BQ5" s="579"/>
      <c r="BR5" s="579"/>
      <c r="BS5" s="579"/>
      <c r="BT5" s="579"/>
      <c r="BU5" s="579"/>
      <c r="BV5" s="579"/>
      <c r="BW5" s="579"/>
      <c r="BX5" s="579"/>
      <c r="BY5" s="579"/>
      <c r="BZ5" s="579"/>
      <c r="CA5" s="579"/>
      <c r="CB5" s="579"/>
      <c r="CC5" s="579"/>
      <c r="CD5" s="579"/>
      <c r="CE5" s="579"/>
      <c r="CF5" s="579"/>
      <c r="CG5" s="579"/>
      <c r="CH5" s="579"/>
      <c r="CI5" s="579"/>
      <c r="CJ5" s="579"/>
      <c r="CK5" s="579"/>
      <c r="CL5" s="579"/>
      <c r="CM5" s="579"/>
      <c r="CN5" s="579"/>
      <c r="CO5" s="579"/>
      <c r="CP5" s="579"/>
      <c r="CQ5" s="579"/>
      <c r="CR5" s="579"/>
      <c r="CS5" s="579"/>
      <c r="CT5" s="579"/>
      <c r="CU5" s="579"/>
      <c r="CV5" s="579"/>
      <c r="CW5" s="579"/>
      <c r="CX5" s="579"/>
      <c r="CY5" s="579"/>
      <c r="CZ5" s="579"/>
      <c r="DA5" s="579"/>
      <c r="DB5" s="579"/>
      <c r="DC5" s="579"/>
      <c r="DD5" s="579"/>
      <c r="DE5" s="579"/>
      <c r="DF5" s="579"/>
      <c r="DG5" s="579"/>
      <c r="DH5" s="579"/>
      <c r="DI5" s="579"/>
      <c r="DJ5" s="579"/>
      <c r="DK5" s="579"/>
      <c r="DL5" s="579"/>
      <c r="DM5" s="579"/>
      <c r="DN5" s="579"/>
      <c r="DO5" s="579"/>
      <c r="DP5" s="579"/>
      <c r="DQ5" s="579"/>
      <c r="DR5" s="579"/>
      <c r="DS5" s="579"/>
      <c r="DT5" s="579"/>
      <c r="DU5" s="579"/>
      <c r="DV5" s="579"/>
      <c r="DW5" s="579"/>
      <c r="DX5" s="579"/>
      <c r="DY5" s="579"/>
      <c r="DZ5" s="579"/>
      <c r="EA5" s="579"/>
      <c r="EB5" s="579"/>
      <c r="EC5" s="579"/>
      <c r="ED5" s="579"/>
      <c r="EE5" s="579"/>
      <c r="EF5" s="579"/>
      <c r="EG5" s="579"/>
      <c r="EH5" s="579"/>
      <c r="EI5" s="579"/>
      <c r="EJ5" s="579"/>
      <c r="EK5" s="579"/>
      <c r="EL5" s="579"/>
      <c r="EM5" s="579"/>
      <c r="EN5" s="579"/>
      <c r="EO5" s="579"/>
      <c r="EP5" s="579"/>
      <c r="EQ5" s="579"/>
      <c r="ER5" s="579"/>
      <c r="ES5" s="579"/>
      <c r="ET5" s="579"/>
      <c r="EU5" s="579"/>
      <c r="EV5" s="579"/>
      <c r="EW5" s="579"/>
      <c r="EX5" s="579"/>
      <c r="EY5" s="579"/>
      <c r="EZ5" s="580"/>
      <c r="FA5" s="286"/>
    </row>
    <row r="6" spans="1:182">
      <c r="A6" s="604">
        <f>Assumptions!$A$6</f>
        <v>5</v>
      </c>
      <c r="B6" s="578"/>
      <c r="C6" s="578"/>
      <c r="D6" s="578"/>
      <c r="E6" s="578"/>
      <c r="F6" s="578"/>
      <c r="G6" s="578"/>
      <c r="H6" s="591">
        <f>Assumptions!$C$6</f>
        <v>43757</v>
      </c>
      <c r="I6" s="591"/>
      <c r="J6" s="591"/>
      <c r="K6" s="591"/>
      <c r="L6" s="591"/>
      <c r="M6" s="591"/>
      <c r="N6" s="591"/>
      <c r="O6" s="578" t="str">
        <f>Assumptions!$D$6</f>
        <v>JRE</v>
      </c>
      <c r="P6" s="578"/>
      <c r="Q6" s="578"/>
      <c r="R6" s="578"/>
      <c r="S6" s="578"/>
      <c r="T6" s="578"/>
      <c r="U6" s="578"/>
      <c r="V6" s="587" t="str">
        <f>Assumptions!$E$6</f>
        <v>JLW</v>
      </c>
      <c r="W6" s="587"/>
      <c r="X6" s="587"/>
      <c r="Y6" s="587"/>
      <c r="Z6" s="587"/>
      <c r="AA6" s="587"/>
      <c r="AB6" s="587"/>
      <c r="AC6" s="591">
        <f>Assumptions!$F$6</f>
        <v>43759</v>
      </c>
      <c r="AD6" s="591"/>
      <c r="AE6" s="591"/>
      <c r="AF6" s="591"/>
      <c r="AG6" s="591"/>
      <c r="AH6" s="591"/>
      <c r="AI6" s="591"/>
      <c r="AJ6" s="578" t="str">
        <f>Assumptions!$G$6</f>
        <v>WAR073_1462</v>
      </c>
      <c r="AK6" s="578"/>
      <c r="AL6" s="578"/>
      <c r="AM6" s="578"/>
      <c r="AN6" s="578"/>
      <c r="AO6" s="578"/>
      <c r="AP6" s="578"/>
      <c r="AQ6" s="578"/>
      <c r="AR6" s="578"/>
      <c r="AS6" s="578"/>
      <c r="AT6" s="578"/>
      <c r="AU6" s="578"/>
      <c r="AV6" s="578"/>
      <c r="AW6" s="578"/>
      <c r="AX6" s="578"/>
      <c r="AY6" s="578"/>
      <c r="AZ6" s="578"/>
      <c r="BA6" s="578"/>
      <c r="BB6" s="578"/>
      <c r="BC6" s="578"/>
      <c r="BD6" s="578"/>
      <c r="BE6" s="578"/>
      <c r="BF6" s="578"/>
      <c r="BG6" s="578"/>
      <c r="BH6" s="578"/>
      <c r="BI6" s="578"/>
      <c r="BJ6" s="578"/>
      <c r="BK6" s="578"/>
      <c r="BL6" s="578"/>
      <c r="BM6" s="578"/>
      <c r="BN6" s="578"/>
      <c r="BO6" s="578"/>
      <c r="BP6" s="578"/>
      <c r="BQ6" s="578"/>
      <c r="BR6" s="578"/>
      <c r="BS6" s="578"/>
      <c r="BT6" s="578"/>
      <c r="BU6" s="578"/>
      <c r="BV6" s="578"/>
      <c r="BW6" s="578"/>
      <c r="BX6" s="578"/>
      <c r="BY6" s="578"/>
      <c r="BZ6" s="578"/>
      <c r="CA6" s="578"/>
      <c r="CB6" s="578"/>
      <c r="CC6" s="578"/>
      <c r="CD6" s="578"/>
      <c r="CE6" s="578"/>
      <c r="CF6" s="578"/>
      <c r="CG6" s="578"/>
      <c r="CH6" s="578"/>
      <c r="CI6" s="578"/>
      <c r="CJ6" s="578"/>
      <c r="CK6" s="578"/>
      <c r="CL6" s="578"/>
      <c r="CM6" s="578"/>
      <c r="CN6" s="578"/>
      <c r="CO6" s="578"/>
      <c r="CP6" s="578"/>
      <c r="CQ6" s="578"/>
      <c r="CR6" s="578"/>
      <c r="CS6" s="578"/>
      <c r="CT6" s="578"/>
      <c r="CU6" s="578"/>
      <c r="CV6" s="578"/>
      <c r="CW6" s="578"/>
      <c r="CX6" s="578"/>
      <c r="CY6" s="578"/>
      <c r="CZ6" s="578"/>
      <c r="DA6" s="578"/>
      <c r="DB6" s="578"/>
      <c r="DC6" s="578"/>
      <c r="DD6" s="578"/>
      <c r="DE6" s="578"/>
      <c r="DF6" s="578"/>
      <c r="DG6" s="578"/>
      <c r="DH6" s="578"/>
      <c r="DI6" s="578"/>
      <c r="DJ6" s="578"/>
      <c r="DK6" s="578"/>
      <c r="DL6" s="578"/>
      <c r="DM6" s="578"/>
      <c r="DN6" s="578"/>
      <c r="DO6" s="578"/>
      <c r="DP6" s="578"/>
      <c r="DQ6" s="578"/>
      <c r="DR6" s="578"/>
      <c r="DS6" s="578"/>
      <c r="DT6" s="578"/>
      <c r="DU6" s="578"/>
      <c r="DV6" s="578"/>
      <c r="DW6" s="578"/>
      <c r="DX6" s="578"/>
      <c r="DY6" s="578"/>
      <c r="DZ6" s="578"/>
      <c r="EA6" s="578"/>
      <c r="EB6" s="578"/>
      <c r="EC6" s="578"/>
      <c r="ED6" s="578"/>
      <c r="EE6" s="578"/>
      <c r="EF6" s="578"/>
      <c r="EG6" s="578"/>
      <c r="EH6" s="578"/>
      <c r="EI6" s="578"/>
      <c r="EJ6" s="578"/>
      <c r="EK6" s="578"/>
      <c r="EL6" s="578"/>
      <c r="EM6" s="578"/>
      <c r="EN6" s="578"/>
      <c r="EO6" s="578"/>
      <c r="EP6" s="578"/>
      <c r="EQ6" s="578"/>
      <c r="ER6" s="578"/>
      <c r="ES6" s="578"/>
      <c r="ET6" s="578"/>
      <c r="EU6" s="578"/>
      <c r="EV6" s="578"/>
      <c r="EW6" s="578"/>
      <c r="EX6" s="578"/>
      <c r="EY6" s="578"/>
      <c r="EZ6" s="593"/>
      <c r="FA6" s="289"/>
      <c r="FB6" s="187"/>
    </row>
    <row r="7" spans="1:182">
      <c r="A7" s="604" t="str">
        <f>Assumptions!$A$7</f>
        <v xml:space="preserve"> </v>
      </c>
      <c r="B7" s="578"/>
      <c r="C7" s="578"/>
      <c r="D7" s="578"/>
      <c r="E7" s="578"/>
      <c r="F7" s="578"/>
      <c r="G7" s="578"/>
      <c r="H7" s="605" t="str">
        <f>Assumptions!$C$7</f>
        <v xml:space="preserve"> </v>
      </c>
      <c r="I7" s="578"/>
      <c r="J7" s="578"/>
      <c r="K7" s="578"/>
      <c r="L7" s="578"/>
      <c r="M7" s="578"/>
      <c r="N7" s="578"/>
      <c r="O7" s="578" t="str">
        <f>Assumptions!$D$7</f>
        <v xml:space="preserve"> </v>
      </c>
      <c r="P7" s="578"/>
      <c r="Q7" s="578"/>
      <c r="R7" s="578"/>
      <c r="S7" s="578"/>
      <c r="T7" s="578"/>
      <c r="U7" s="578"/>
      <c r="V7" s="587" t="str">
        <f>Assumptions!$E$7</f>
        <v xml:space="preserve"> </v>
      </c>
      <c r="W7" s="587"/>
      <c r="X7" s="587"/>
      <c r="Y7" s="587"/>
      <c r="Z7" s="587"/>
      <c r="AA7" s="587"/>
      <c r="AB7" s="587"/>
      <c r="AC7" s="587" t="str">
        <f>Assumptions!$F$7</f>
        <v xml:space="preserve"> </v>
      </c>
      <c r="AD7" s="587"/>
      <c r="AE7" s="587"/>
      <c r="AF7" s="587"/>
      <c r="AG7" s="587"/>
      <c r="AH7" s="587"/>
      <c r="AI7" s="587"/>
      <c r="AJ7" s="582" t="s">
        <v>331</v>
      </c>
      <c r="AK7" s="582"/>
      <c r="AL7" s="582"/>
      <c r="AM7" s="582"/>
      <c r="AN7" s="582"/>
      <c r="AO7" s="582"/>
      <c r="AP7" s="582"/>
      <c r="AQ7" s="582"/>
      <c r="AR7" s="582"/>
      <c r="AS7" s="582"/>
      <c r="AT7" s="582"/>
      <c r="AU7" s="582"/>
      <c r="AV7" s="582"/>
      <c r="AW7" s="582"/>
      <c r="AX7" s="582"/>
      <c r="AY7" s="582"/>
      <c r="AZ7" s="582"/>
      <c r="BA7" s="582"/>
      <c r="BB7" s="582"/>
      <c r="BC7" s="582"/>
      <c r="BD7" s="582"/>
      <c r="BE7" s="582"/>
      <c r="BF7" s="582"/>
      <c r="BG7" s="582"/>
      <c r="BH7" s="582"/>
      <c r="BI7" s="582"/>
      <c r="BJ7" s="582"/>
      <c r="BK7" s="582"/>
      <c r="BL7" s="582"/>
      <c r="BM7" s="582"/>
      <c r="BN7" s="582"/>
      <c r="BO7" s="582"/>
      <c r="BP7" s="582"/>
      <c r="BQ7" s="582"/>
      <c r="BR7" s="582"/>
      <c r="BS7" s="582"/>
      <c r="BT7" s="582"/>
      <c r="BU7" s="582"/>
      <c r="BV7" s="582"/>
      <c r="BW7" s="582"/>
      <c r="BX7" s="582"/>
      <c r="BY7" s="582"/>
      <c r="BZ7" s="582"/>
      <c r="CA7" s="582"/>
      <c r="CB7" s="582"/>
      <c r="CC7" s="582"/>
      <c r="CD7" s="582"/>
      <c r="CE7" s="582"/>
      <c r="CF7" s="582"/>
      <c r="CG7" s="582"/>
      <c r="CH7" s="582"/>
      <c r="CI7" s="582"/>
      <c r="CJ7" s="582"/>
      <c r="CK7" s="582"/>
      <c r="CL7" s="582"/>
      <c r="CM7" s="582"/>
      <c r="CN7" s="582"/>
      <c r="CO7" s="582"/>
      <c r="CP7" s="582"/>
      <c r="CQ7" s="582"/>
      <c r="CR7" s="582"/>
      <c r="CS7" s="582"/>
      <c r="CT7" s="582"/>
      <c r="CU7" s="582"/>
      <c r="CV7" s="582"/>
      <c r="CW7" s="582"/>
      <c r="CX7" s="582"/>
      <c r="CY7" s="582"/>
      <c r="CZ7" s="582"/>
      <c r="DA7" s="582"/>
      <c r="DB7" s="582"/>
      <c r="DC7" s="582"/>
      <c r="DD7" s="582"/>
      <c r="DE7" s="582"/>
      <c r="DF7" s="582"/>
      <c r="DG7" s="582"/>
      <c r="DH7" s="582"/>
      <c r="DI7" s="582"/>
      <c r="DJ7" s="582"/>
      <c r="DK7" s="582"/>
      <c r="DL7" s="582"/>
      <c r="DM7" s="582"/>
      <c r="DN7" s="582"/>
      <c r="DO7" s="582"/>
      <c r="DP7" s="582"/>
      <c r="DQ7" s="582"/>
      <c r="DR7" s="582"/>
      <c r="DS7" s="582"/>
      <c r="DT7" s="582"/>
      <c r="DU7" s="582"/>
      <c r="DV7" s="582"/>
      <c r="DW7" s="582"/>
      <c r="DX7" s="582"/>
      <c r="DY7" s="582"/>
      <c r="DZ7" s="582"/>
      <c r="EA7" s="582"/>
      <c r="EB7" s="582"/>
      <c r="EC7" s="582"/>
      <c r="ED7" s="582"/>
      <c r="EE7" s="582"/>
      <c r="EF7" s="582"/>
      <c r="EG7" s="582"/>
      <c r="EH7" s="582"/>
      <c r="EI7" s="582"/>
      <c r="EJ7" s="582"/>
      <c r="EK7" s="582"/>
      <c r="EL7" s="582"/>
      <c r="EM7" s="582"/>
      <c r="EN7" s="582"/>
      <c r="EO7" s="582"/>
      <c r="EP7" s="582"/>
      <c r="EQ7" s="582"/>
      <c r="ER7" s="582"/>
      <c r="ES7" s="582"/>
      <c r="ET7" s="582"/>
      <c r="EU7" s="582"/>
      <c r="EV7" s="582"/>
      <c r="EW7" s="582"/>
      <c r="EX7" s="582"/>
      <c r="EY7" s="582"/>
      <c r="EZ7" s="583"/>
      <c r="FA7" s="286"/>
      <c r="FB7" s="187"/>
    </row>
    <row r="8" spans="1:182" ht="13.5" thickBot="1">
      <c r="A8" s="618" t="str">
        <f>Assumptions!$A$8</f>
        <v xml:space="preserve"> </v>
      </c>
      <c r="B8" s="606"/>
      <c r="C8" s="606"/>
      <c r="D8" s="606"/>
      <c r="E8" s="606"/>
      <c r="F8" s="606"/>
      <c r="G8" s="606"/>
      <c r="H8" s="606" t="str">
        <f>Assumptions!$C$8</f>
        <v xml:space="preserve"> </v>
      </c>
      <c r="I8" s="606"/>
      <c r="J8" s="606"/>
      <c r="K8" s="606"/>
      <c r="L8" s="606"/>
      <c r="M8" s="606"/>
      <c r="N8" s="606"/>
      <c r="O8" s="606" t="str">
        <f>Assumptions!$D$8</f>
        <v xml:space="preserve"> </v>
      </c>
      <c r="P8" s="606"/>
      <c r="Q8" s="606"/>
      <c r="R8" s="606"/>
      <c r="S8" s="606"/>
      <c r="T8" s="606"/>
      <c r="U8" s="606"/>
      <c r="V8" s="612" t="str">
        <f>Assumptions!$E$8</f>
        <v xml:space="preserve"> </v>
      </c>
      <c r="W8" s="612"/>
      <c r="X8" s="612"/>
      <c r="Y8" s="612"/>
      <c r="Z8" s="612"/>
      <c r="AA8" s="612"/>
      <c r="AB8" s="612"/>
      <c r="AC8" s="612" t="str">
        <f>Assumptions!$F$8</f>
        <v xml:space="preserve"> </v>
      </c>
      <c r="AD8" s="612"/>
      <c r="AE8" s="612"/>
      <c r="AF8" s="612"/>
      <c r="AG8" s="612"/>
      <c r="AH8" s="612"/>
      <c r="AI8" s="612"/>
      <c r="AJ8" s="615" t="s">
        <v>443</v>
      </c>
      <c r="AK8" s="615"/>
      <c r="AL8" s="615"/>
      <c r="AM8" s="615"/>
      <c r="AN8" s="615"/>
      <c r="AO8" s="615"/>
      <c r="AP8" s="615"/>
      <c r="AQ8" s="615"/>
      <c r="AR8" s="615"/>
      <c r="AS8" s="615"/>
      <c r="AT8" s="615"/>
      <c r="AU8" s="615"/>
      <c r="AV8" s="615"/>
      <c r="AW8" s="615"/>
      <c r="AX8" s="615"/>
      <c r="AY8" s="615"/>
      <c r="AZ8" s="615"/>
      <c r="BA8" s="615"/>
      <c r="BB8" s="615"/>
      <c r="BC8" s="615"/>
      <c r="BD8" s="615"/>
      <c r="BE8" s="615"/>
      <c r="BF8" s="615"/>
      <c r="BG8" s="615"/>
      <c r="BH8" s="615"/>
      <c r="BI8" s="615"/>
      <c r="BJ8" s="615"/>
      <c r="BK8" s="615"/>
      <c r="BL8" s="615"/>
      <c r="BM8" s="615"/>
      <c r="BN8" s="615"/>
      <c r="BO8" s="615"/>
      <c r="BP8" s="615"/>
      <c r="BQ8" s="615"/>
      <c r="BR8" s="615"/>
      <c r="BS8" s="615"/>
      <c r="BT8" s="615"/>
      <c r="BU8" s="615"/>
      <c r="BV8" s="615"/>
      <c r="BW8" s="615"/>
      <c r="BX8" s="615"/>
      <c r="BY8" s="615"/>
      <c r="BZ8" s="615"/>
      <c r="CA8" s="615"/>
      <c r="CB8" s="615"/>
      <c r="CC8" s="615"/>
      <c r="CD8" s="615"/>
      <c r="CE8" s="615"/>
      <c r="CF8" s="615"/>
      <c r="CG8" s="615"/>
      <c r="CH8" s="615"/>
      <c r="CI8" s="615"/>
      <c r="CJ8" s="615"/>
      <c r="CK8" s="615"/>
      <c r="CL8" s="615"/>
      <c r="CM8" s="615"/>
      <c r="CN8" s="615"/>
      <c r="CO8" s="615"/>
      <c r="CP8" s="615"/>
      <c r="CQ8" s="615"/>
      <c r="CR8" s="615"/>
      <c r="CS8" s="615"/>
      <c r="CT8" s="615"/>
      <c r="CU8" s="615"/>
      <c r="CV8" s="615"/>
      <c r="CW8" s="615"/>
      <c r="CX8" s="615"/>
      <c r="CY8" s="615"/>
      <c r="CZ8" s="615"/>
      <c r="DA8" s="615"/>
      <c r="DB8" s="615"/>
      <c r="DC8" s="615"/>
      <c r="DD8" s="615"/>
      <c r="DE8" s="615"/>
      <c r="DF8" s="615"/>
      <c r="DG8" s="615"/>
      <c r="DH8" s="615"/>
      <c r="DI8" s="615"/>
      <c r="DJ8" s="615"/>
      <c r="DK8" s="615"/>
      <c r="DL8" s="615"/>
      <c r="DM8" s="615"/>
      <c r="DN8" s="615"/>
      <c r="DO8" s="615"/>
      <c r="DP8" s="615"/>
      <c r="DQ8" s="615"/>
      <c r="DR8" s="615"/>
      <c r="DS8" s="615"/>
      <c r="DT8" s="615"/>
      <c r="DU8" s="615"/>
      <c r="DV8" s="615"/>
      <c r="DW8" s="615"/>
      <c r="DX8" s="615"/>
      <c r="DY8" s="615"/>
      <c r="DZ8" s="615"/>
      <c r="EA8" s="615"/>
      <c r="EB8" s="615"/>
      <c r="EC8" s="615"/>
      <c r="ED8" s="615"/>
      <c r="EE8" s="615"/>
      <c r="EF8" s="615"/>
      <c r="EG8" s="615"/>
      <c r="EH8" s="615"/>
      <c r="EI8" s="615"/>
      <c r="EJ8" s="615"/>
      <c r="EK8" s="615"/>
      <c r="EL8" s="615"/>
      <c r="EM8" s="615"/>
      <c r="EN8" s="615"/>
      <c r="EO8" s="615"/>
      <c r="EP8" s="615"/>
      <c r="EQ8" s="615"/>
      <c r="ER8" s="615"/>
      <c r="ES8" s="615"/>
      <c r="ET8" s="615"/>
      <c r="EU8" s="615"/>
      <c r="EV8" s="615"/>
      <c r="EW8" s="615"/>
      <c r="EX8" s="615"/>
      <c r="EY8" s="615"/>
      <c r="EZ8" s="616"/>
      <c r="FA8" s="286"/>
      <c r="FB8" s="187"/>
    </row>
    <row r="9" spans="1:182">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187"/>
      <c r="FZ9" s="154"/>
    </row>
    <row r="10" spans="1:182">
      <c r="A10" s="31"/>
      <c r="B10" s="31"/>
      <c r="C10" s="194" t="s">
        <v>329</v>
      </c>
      <c r="D10" s="266"/>
      <c r="E10" s="31"/>
      <c r="F10" s="31"/>
      <c r="G10" s="31"/>
      <c r="H10" s="31"/>
      <c r="I10" s="31"/>
      <c r="J10" s="31"/>
      <c r="K10" s="31"/>
      <c r="L10" s="31"/>
      <c r="M10" s="31"/>
      <c r="N10" s="31"/>
      <c r="O10" s="31"/>
      <c r="P10" s="31"/>
      <c r="Q10" s="31"/>
      <c r="R10" s="31"/>
      <c r="S10" s="31"/>
      <c r="T10" s="31"/>
      <c r="U10" s="31"/>
      <c r="V10" s="31"/>
      <c r="W10" s="31"/>
      <c r="X10" s="31"/>
      <c r="Y10" s="31"/>
      <c r="Z10" s="31"/>
      <c r="AA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Z10" s="154"/>
    </row>
    <row r="11" spans="1:182" ht="6" customHeight="1">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Z11" s="154"/>
    </row>
    <row r="12" spans="1:182" s="276" customFormat="1">
      <c r="A12" s="275"/>
      <c r="B12" s="275"/>
      <c r="C12" s="275"/>
      <c r="D12" s="275"/>
      <c r="E12" s="275"/>
      <c r="F12" s="194" t="s">
        <v>323</v>
      </c>
      <c r="G12" s="275"/>
      <c r="H12" s="275"/>
      <c r="I12" s="275"/>
      <c r="J12" s="275"/>
      <c r="K12" s="275"/>
      <c r="L12" s="275"/>
      <c r="M12" s="275"/>
      <c r="N12" s="275"/>
      <c r="O12" s="275"/>
      <c r="P12" s="275"/>
      <c r="Q12" s="275"/>
      <c r="R12" s="275"/>
      <c r="S12" s="275"/>
      <c r="T12" s="275"/>
      <c r="U12" s="275"/>
      <c r="V12" s="275"/>
      <c r="W12" s="275"/>
      <c r="X12" s="275"/>
      <c r="Y12" s="275"/>
      <c r="AA12" s="275"/>
      <c r="AB12" s="275"/>
      <c r="AC12" s="275"/>
      <c r="AD12" s="275"/>
      <c r="AE12" s="278"/>
      <c r="AF12" s="275"/>
      <c r="AG12" s="275"/>
      <c r="AH12" s="275"/>
      <c r="AI12" s="275"/>
      <c r="AJ12" s="275"/>
      <c r="AK12" s="279"/>
      <c r="AL12" s="275"/>
      <c r="AM12" s="275"/>
      <c r="AN12" s="275"/>
      <c r="AO12" s="275"/>
      <c r="AP12" s="275"/>
      <c r="AQ12" s="275"/>
      <c r="AR12" s="275"/>
      <c r="AS12" s="275"/>
      <c r="AT12" s="275"/>
      <c r="AU12" s="275"/>
      <c r="AV12" s="275"/>
      <c r="AW12" s="275"/>
      <c r="AX12" s="275"/>
      <c r="AY12" s="275"/>
      <c r="AZ12" s="275"/>
      <c r="BA12" s="275"/>
      <c r="BB12" s="275"/>
      <c r="BC12" s="275"/>
      <c r="BD12" s="275"/>
      <c r="BE12" s="275"/>
      <c r="BF12" s="275"/>
      <c r="BG12" s="275"/>
      <c r="BH12" s="275"/>
      <c r="BI12" s="275"/>
      <c r="BJ12" s="275"/>
      <c r="BK12" s="275"/>
      <c r="BL12" s="275"/>
      <c r="BM12" s="275"/>
      <c r="BN12" s="275"/>
      <c r="BO12" s="275"/>
      <c r="BP12" s="275"/>
      <c r="BQ12" s="275"/>
      <c r="BR12" s="275"/>
      <c r="BS12" s="275"/>
      <c r="BT12" s="275"/>
      <c r="BU12" s="275"/>
      <c r="BV12" s="275"/>
      <c r="BW12" s="275"/>
      <c r="BX12" s="275"/>
      <c r="BY12" s="275"/>
      <c r="BZ12" s="275"/>
      <c r="CA12" s="275"/>
      <c r="CB12" s="275"/>
      <c r="CC12" s="275"/>
      <c r="CD12" s="275"/>
      <c r="CE12" s="275"/>
      <c r="CF12" s="275"/>
      <c r="CG12" s="275"/>
      <c r="CH12" s="275"/>
      <c r="CI12" s="275"/>
      <c r="CJ12" s="275"/>
      <c r="CK12" s="275"/>
      <c r="CL12" s="275"/>
      <c r="CM12" s="275"/>
      <c r="CN12" s="275"/>
      <c r="CO12" s="275"/>
      <c r="CP12" s="275"/>
      <c r="CQ12" s="275"/>
      <c r="CR12" s="275"/>
      <c r="CS12" s="275"/>
      <c r="CT12" s="275"/>
      <c r="CU12" s="275"/>
      <c r="CV12" s="275"/>
      <c r="CW12" s="275"/>
      <c r="CX12" s="275"/>
      <c r="CY12" s="275"/>
      <c r="CZ12" s="275"/>
      <c r="DA12" s="275"/>
      <c r="DB12" s="275"/>
      <c r="DC12" s="275"/>
      <c r="DD12" s="275"/>
      <c r="DE12" s="275"/>
      <c r="DF12" s="275"/>
      <c r="DG12" s="275"/>
      <c r="DH12" s="275"/>
      <c r="DI12" s="275"/>
      <c r="DJ12" s="275"/>
      <c r="DK12" s="275"/>
      <c r="DL12" s="275"/>
      <c r="DM12" s="275"/>
      <c r="DN12" s="275"/>
      <c r="DO12" s="275"/>
      <c r="DP12" s="275"/>
      <c r="DQ12" s="275"/>
      <c r="DR12" s="275"/>
      <c r="DS12" s="275"/>
      <c r="DT12" s="275"/>
      <c r="DU12" s="275"/>
      <c r="DV12" s="275"/>
      <c r="DW12" s="275"/>
      <c r="DX12" s="275"/>
      <c r="DY12" s="275"/>
      <c r="DZ12" s="275"/>
      <c r="EA12" s="275"/>
      <c r="EB12" s="275"/>
      <c r="EC12" s="275"/>
      <c r="ED12" s="275"/>
      <c r="EE12" s="275"/>
      <c r="EF12" s="275"/>
      <c r="EG12" s="275"/>
      <c r="EH12" s="275"/>
      <c r="EI12" s="275"/>
      <c r="EJ12" s="275"/>
      <c r="EK12" s="275"/>
      <c r="EL12" s="275"/>
      <c r="EM12" s="275"/>
      <c r="EN12" s="275"/>
      <c r="EO12" s="275"/>
      <c r="EP12" s="275"/>
      <c r="EQ12" s="275"/>
      <c r="ER12" s="275"/>
      <c r="ES12" s="275"/>
      <c r="ET12" s="275"/>
      <c r="EU12" s="275"/>
      <c r="EV12" s="275"/>
      <c r="EW12" s="275"/>
      <c r="EX12" s="275"/>
      <c r="EY12" s="275"/>
      <c r="EZ12" s="275"/>
      <c r="FA12" s="275"/>
    </row>
    <row r="13" spans="1:182" s="276" customFormat="1">
      <c r="A13" s="275"/>
      <c r="B13" s="275"/>
      <c r="C13" s="275"/>
      <c r="D13" s="275"/>
      <c r="E13" s="275"/>
      <c r="J13" s="275"/>
      <c r="K13" s="275"/>
      <c r="L13" s="275"/>
      <c r="M13" s="275"/>
      <c r="N13" s="275"/>
      <c r="O13" s="275"/>
      <c r="P13" s="275"/>
      <c r="Q13" s="275"/>
      <c r="R13" s="275"/>
      <c r="S13" s="275"/>
      <c r="T13" s="275"/>
      <c r="U13" s="275"/>
      <c r="V13" s="275"/>
      <c r="W13" s="275"/>
      <c r="X13" s="275"/>
      <c r="Y13" s="278"/>
      <c r="Z13" s="275"/>
      <c r="AA13" s="275"/>
      <c r="AB13" s="275"/>
      <c r="AC13" s="275"/>
      <c r="AJ13" s="275"/>
      <c r="AK13" s="275"/>
      <c r="AL13" s="275"/>
      <c r="AM13" s="280" t="s">
        <v>324</v>
      </c>
      <c r="AN13" s="617" t="str">
        <f>"Use #"&amp;Calculations!F37&amp;" bars at "&amp;barSpa_neg&amp;" inch spacing at "&amp;Calculations!J206&amp;" inches below top of deck"</f>
        <v>Use #5 bars at 6.25 inch spacing at 3.3125 inches below top of deck</v>
      </c>
      <c r="AO13" s="617"/>
      <c r="AP13" s="617"/>
      <c r="AQ13" s="617"/>
      <c r="AR13" s="617"/>
      <c r="AS13" s="617"/>
      <c r="AT13" s="617"/>
      <c r="AU13" s="617"/>
      <c r="AV13" s="617"/>
      <c r="AW13" s="617"/>
      <c r="AX13" s="617"/>
      <c r="AY13" s="617"/>
      <c r="AZ13" s="617"/>
      <c r="BA13" s="617"/>
      <c r="BB13" s="617"/>
      <c r="BC13" s="617"/>
      <c r="BD13" s="617"/>
      <c r="BE13" s="617"/>
      <c r="BF13" s="617"/>
      <c r="BG13" s="617"/>
      <c r="BH13" s="617"/>
      <c r="BI13" s="617"/>
      <c r="BJ13" s="617"/>
      <c r="BK13" s="617"/>
      <c r="BL13" s="617"/>
      <c r="BM13" s="617"/>
      <c r="BN13" s="617"/>
      <c r="BO13" s="617"/>
      <c r="BP13" s="617"/>
      <c r="BQ13" s="617"/>
      <c r="BR13" s="617"/>
      <c r="BS13" s="617"/>
      <c r="BT13" s="617"/>
      <c r="BU13" s="617"/>
      <c r="BV13" s="617"/>
      <c r="BW13" s="617"/>
      <c r="BX13" s="617"/>
      <c r="BY13" s="617"/>
      <c r="BZ13" s="617"/>
      <c r="CA13" s="617"/>
      <c r="CB13" s="617"/>
      <c r="CC13" s="617"/>
      <c r="CD13" s="617"/>
      <c r="CE13" s="617"/>
      <c r="CF13" s="617"/>
      <c r="CG13" s="617"/>
      <c r="CH13" s="275"/>
      <c r="CI13" s="275"/>
      <c r="CJ13" s="275"/>
      <c r="CK13" s="275"/>
      <c r="CL13" s="275"/>
      <c r="CM13" s="275"/>
      <c r="CN13" s="275"/>
      <c r="CO13" s="275"/>
      <c r="CP13" s="275"/>
      <c r="CQ13" s="275"/>
      <c r="CR13" s="275"/>
      <c r="CS13" s="275"/>
      <c r="CT13" s="275"/>
      <c r="CU13" s="275"/>
      <c r="CV13" s="275"/>
      <c r="CW13" s="275"/>
      <c r="CX13" s="275"/>
      <c r="CY13" s="275"/>
      <c r="CZ13" s="275"/>
      <c r="DA13" s="275"/>
      <c r="DB13" s="275"/>
      <c r="DC13" s="275"/>
      <c r="DD13" s="275"/>
      <c r="DE13" s="275"/>
      <c r="DF13" s="275"/>
      <c r="DG13" s="275"/>
      <c r="DH13" s="275"/>
      <c r="DI13" s="275"/>
      <c r="DJ13" s="275"/>
      <c r="DK13" s="275"/>
      <c r="DL13" s="275"/>
      <c r="DM13" s="275"/>
      <c r="DN13" s="275"/>
      <c r="DO13" s="275"/>
      <c r="DP13" s="275"/>
      <c r="DQ13" s="275"/>
      <c r="DR13" s="275"/>
      <c r="DS13" s="275"/>
      <c r="DT13" s="275"/>
      <c r="DU13" s="275"/>
      <c r="DV13" s="275"/>
      <c r="DW13" s="275"/>
      <c r="DX13" s="275"/>
      <c r="DY13" s="275"/>
      <c r="DZ13" s="275"/>
      <c r="EA13" s="275"/>
      <c r="EB13" s="275"/>
      <c r="EC13" s="275"/>
      <c r="ED13" s="275"/>
      <c r="EE13" s="275"/>
      <c r="EF13" s="275"/>
      <c r="EG13" s="275"/>
      <c r="EH13" s="275"/>
      <c r="EI13" s="275"/>
      <c r="EJ13" s="275"/>
      <c r="EK13" s="275"/>
      <c r="EL13" s="275"/>
      <c r="EM13" s="275"/>
      <c r="EN13" s="275"/>
      <c r="EO13" s="275"/>
      <c r="EP13" s="275"/>
      <c r="EQ13" s="275"/>
      <c r="ER13" s="275"/>
      <c r="ES13" s="275"/>
      <c r="ET13" s="275"/>
      <c r="EU13" s="275"/>
      <c r="EV13" s="275"/>
      <c r="EW13" s="275"/>
      <c r="EX13" s="275"/>
      <c r="EY13" s="275"/>
      <c r="EZ13" s="275"/>
      <c r="FA13" s="275"/>
    </row>
    <row r="14" spans="1:182" s="276" customFormat="1">
      <c r="A14" s="275"/>
      <c r="B14" s="275"/>
      <c r="C14" s="275"/>
      <c r="D14" s="275"/>
      <c r="E14" s="275"/>
      <c r="J14" s="275"/>
      <c r="K14" s="275"/>
      <c r="L14" s="275"/>
      <c r="M14" s="275"/>
      <c r="N14" s="275"/>
      <c r="O14" s="275"/>
      <c r="P14" s="275"/>
      <c r="Q14" s="275"/>
      <c r="R14" s="275"/>
      <c r="S14" s="275"/>
      <c r="T14" s="275"/>
      <c r="U14" s="275"/>
      <c r="V14" s="275"/>
      <c r="W14" s="275"/>
      <c r="X14" s="275"/>
      <c r="Y14" s="278"/>
      <c r="Z14" s="275"/>
      <c r="AA14" s="275"/>
      <c r="AB14" s="275"/>
      <c r="AC14" s="275"/>
      <c r="AJ14" s="275"/>
      <c r="AK14" s="275"/>
      <c r="AL14" s="275"/>
      <c r="AM14" s="280" t="s">
        <v>325</v>
      </c>
      <c r="AN14" s="275" t="str">
        <f>"Use #"&amp;Calculations!F36&amp;" bars at "&amp;barSpa_pos&amp;" inch spacing at "&amp;Calculations!J205&amp;" inches below top of deck"</f>
        <v>Use #5 bars at 6.25 inch spacing at 7.5 inches below top of deck</v>
      </c>
      <c r="AO14" s="275"/>
      <c r="AQ14" s="275"/>
      <c r="AR14" s="275"/>
      <c r="AS14" s="275"/>
      <c r="AT14" s="275"/>
      <c r="AU14" s="275"/>
      <c r="AV14" s="275"/>
      <c r="AW14" s="275"/>
      <c r="AX14" s="275"/>
      <c r="AY14" s="275"/>
      <c r="AZ14" s="275"/>
      <c r="BA14" s="275"/>
      <c r="BB14" s="275"/>
      <c r="BC14" s="275"/>
      <c r="BD14" s="275"/>
      <c r="BE14" s="275"/>
      <c r="BF14" s="275"/>
      <c r="BG14" s="275"/>
      <c r="BH14" s="275"/>
      <c r="BI14" s="275"/>
      <c r="BJ14" s="275"/>
      <c r="BK14" s="275"/>
      <c r="BL14" s="275"/>
      <c r="BM14" s="275"/>
      <c r="BN14" s="275"/>
      <c r="BO14" s="275"/>
      <c r="BP14" s="275"/>
      <c r="BQ14" s="275"/>
      <c r="BR14" s="275"/>
      <c r="BS14" s="275"/>
      <c r="BT14" s="275"/>
      <c r="BU14" s="275"/>
      <c r="BV14" s="275"/>
      <c r="BW14" s="275"/>
      <c r="BX14" s="275"/>
      <c r="BY14" s="275"/>
      <c r="BZ14" s="275"/>
      <c r="CA14" s="275"/>
      <c r="CB14" s="275"/>
      <c r="CC14" s="275"/>
      <c r="CD14" s="275"/>
      <c r="CE14" s="275"/>
      <c r="CF14" s="275"/>
      <c r="CG14" s="275"/>
      <c r="CH14" s="275"/>
      <c r="CI14" s="275"/>
      <c r="CJ14" s="275"/>
      <c r="DC14" s="275"/>
      <c r="DD14" s="275"/>
      <c r="DE14" s="275"/>
      <c r="DF14" s="275"/>
      <c r="DG14" s="275"/>
      <c r="DH14" s="275"/>
      <c r="DI14" s="275"/>
      <c r="DJ14" s="275"/>
      <c r="DK14" s="275"/>
      <c r="DL14" s="275"/>
      <c r="DM14" s="275"/>
      <c r="DN14" s="275"/>
      <c r="DO14" s="275"/>
      <c r="DP14" s="275"/>
      <c r="DQ14" s="275"/>
      <c r="DR14" s="275"/>
      <c r="DS14" s="275"/>
      <c r="DT14" s="275"/>
      <c r="DU14" s="275"/>
      <c r="DV14" s="275"/>
      <c r="DW14" s="275"/>
      <c r="DX14" s="275"/>
      <c r="DY14" s="275"/>
      <c r="DZ14" s="275"/>
      <c r="EA14" s="275"/>
      <c r="EB14" s="275"/>
      <c r="EC14" s="275"/>
      <c r="ED14" s="275"/>
      <c r="EE14" s="275"/>
      <c r="EF14" s="275"/>
      <c r="EG14" s="275"/>
      <c r="EH14" s="275"/>
      <c r="EI14" s="275"/>
      <c r="EJ14" s="275"/>
      <c r="EK14" s="275"/>
      <c r="EL14" s="275"/>
      <c r="EM14" s="275"/>
      <c r="EN14" s="275"/>
      <c r="EO14" s="275"/>
      <c r="EP14" s="275"/>
      <c r="EQ14" s="275"/>
      <c r="ER14" s="275"/>
      <c r="ES14" s="275"/>
      <c r="ET14" s="275"/>
      <c r="EU14" s="275"/>
      <c r="EV14" s="275"/>
      <c r="EW14" s="275"/>
      <c r="EX14" s="275"/>
      <c r="EY14" s="275"/>
      <c r="EZ14" s="275"/>
      <c r="FA14" s="275"/>
    </row>
    <row r="15" spans="1:182" s="276" customFormat="1">
      <c r="A15" s="275"/>
      <c r="B15" s="275"/>
      <c r="C15" s="275"/>
      <c r="D15" s="275"/>
      <c r="E15" s="275"/>
      <c r="J15" s="275"/>
      <c r="K15" s="275"/>
      <c r="L15" s="275"/>
      <c r="M15" s="275"/>
      <c r="N15" s="277"/>
      <c r="O15" s="275"/>
      <c r="P15" s="275"/>
      <c r="Q15" s="275"/>
      <c r="R15" s="275"/>
      <c r="S15" s="275"/>
      <c r="T15" s="275"/>
      <c r="U15" s="275"/>
      <c r="V15" s="275"/>
      <c r="W15" s="275"/>
      <c r="X15" s="275"/>
      <c r="Y15" s="275"/>
      <c r="Z15" s="275"/>
      <c r="AA15" s="275"/>
      <c r="AB15" s="275"/>
      <c r="AC15" s="275"/>
      <c r="AJ15" s="275"/>
      <c r="AK15" s="275"/>
      <c r="AL15" s="275"/>
      <c r="AM15" s="280" t="s">
        <v>326</v>
      </c>
      <c r="AN15" s="275" t="str">
        <f>"Use #"&amp;Calculations!F38&amp;" bars at "&amp;barSpa_adtl&amp;" inch spacing; "&amp;(ROUNDUP(O*12+Calculations!H88-2,0))&amp;" inches long"</f>
        <v>Use #5 bars at 6.25 inch spacing; 104 inches long</v>
      </c>
      <c r="AO15" s="275"/>
      <c r="AQ15" s="275"/>
      <c r="AR15" s="275"/>
      <c r="AS15" s="275"/>
      <c r="AT15" s="275"/>
      <c r="AU15" s="275"/>
      <c r="AV15" s="275"/>
      <c r="AW15" s="275"/>
      <c r="AX15" s="275"/>
      <c r="AY15" s="275"/>
      <c r="AZ15" s="275"/>
      <c r="BA15" s="275"/>
      <c r="BB15" s="275"/>
      <c r="BC15" s="275"/>
      <c r="BD15" s="275"/>
      <c r="BE15" s="275"/>
      <c r="BF15" s="275"/>
      <c r="BG15" s="275"/>
      <c r="BH15" s="275"/>
      <c r="BI15" s="275"/>
      <c r="BJ15" s="275"/>
      <c r="BK15" s="275"/>
      <c r="BL15" s="275"/>
      <c r="BM15" s="275"/>
      <c r="BN15" s="275"/>
      <c r="BO15" s="275"/>
      <c r="BP15" s="275"/>
      <c r="BQ15" s="275"/>
      <c r="BR15" s="275"/>
      <c r="BS15" s="275"/>
      <c r="BT15" s="275"/>
      <c r="BU15" s="275"/>
      <c r="BV15" s="275"/>
      <c r="BW15" s="275"/>
      <c r="BX15" s="275"/>
      <c r="BY15" s="275"/>
      <c r="BZ15" s="275"/>
      <c r="CA15" s="275"/>
      <c r="CB15" s="275"/>
      <c r="CC15" s="275"/>
      <c r="CD15" s="275"/>
      <c r="CE15" s="275"/>
      <c r="CF15" s="275"/>
      <c r="CG15" s="275"/>
      <c r="CH15" s="275"/>
      <c r="CI15" s="275"/>
      <c r="CJ15" s="275"/>
      <c r="DC15" s="275"/>
      <c r="DD15" s="275"/>
      <c r="DE15" s="275"/>
      <c r="DF15" s="275"/>
      <c r="DG15" s="275"/>
      <c r="DH15" s="275"/>
      <c r="DI15" s="275"/>
      <c r="DJ15" s="275"/>
      <c r="DK15" s="275"/>
      <c r="DL15" s="275"/>
      <c r="DM15" s="275"/>
      <c r="DN15" s="275"/>
      <c r="DO15" s="275"/>
      <c r="DP15" s="275"/>
      <c r="DQ15" s="275"/>
      <c r="DR15" s="275"/>
      <c r="DS15" s="275"/>
      <c r="DT15" s="275"/>
      <c r="DU15" s="275"/>
      <c r="DV15" s="275"/>
      <c r="DW15" s="275"/>
      <c r="DX15" s="275"/>
      <c r="DY15" s="275"/>
      <c r="DZ15" s="275"/>
      <c r="EA15" s="275"/>
      <c r="EB15" s="275"/>
      <c r="EC15" s="275"/>
      <c r="ED15" s="275"/>
      <c r="EE15" s="275"/>
      <c r="EF15" s="275"/>
      <c r="EG15" s="275"/>
      <c r="EH15" s="275"/>
      <c r="EI15" s="275"/>
      <c r="EJ15" s="275"/>
      <c r="EK15" s="275"/>
      <c r="EL15" s="275"/>
      <c r="EM15" s="275"/>
      <c r="EN15" s="275"/>
      <c r="EO15" s="275"/>
      <c r="EP15" s="275"/>
      <c r="EQ15" s="275"/>
      <c r="ER15" s="275"/>
      <c r="ES15" s="275"/>
      <c r="ET15" s="275"/>
      <c r="EU15" s="275"/>
      <c r="EV15" s="275"/>
      <c r="EW15" s="275"/>
      <c r="EX15" s="275"/>
      <c r="EY15" s="275"/>
      <c r="EZ15" s="275"/>
      <c r="FA15" s="275"/>
    </row>
    <row r="16" spans="1:182" s="276" customFormat="1">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DC16" s="275"/>
      <c r="DD16" s="275"/>
      <c r="DE16" s="275"/>
      <c r="DF16" s="275"/>
      <c r="DG16" s="275"/>
      <c r="DH16" s="275"/>
      <c r="DI16" s="275"/>
      <c r="DJ16" s="275"/>
      <c r="DK16" s="275"/>
      <c r="DL16" s="275"/>
      <c r="DM16" s="275"/>
      <c r="DN16" s="275"/>
      <c r="DO16" s="275"/>
      <c r="DP16" s="275"/>
      <c r="DQ16" s="275"/>
      <c r="DR16" s="275"/>
      <c r="DS16" s="275"/>
      <c r="DT16" s="275"/>
      <c r="DU16" s="275"/>
      <c r="DV16" s="275"/>
      <c r="DW16" s="275"/>
      <c r="DX16" s="275"/>
      <c r="DY16" s="275"/>
      <c r="DZ16" s="275"/>
      <c r="EA16" s="275"/>
      <c r="EB16" s="275"/>
      <c r="EC16" s="275"/>
      <c r="ED16" s="275"/>
      <c r="EE16" s="275"/>
      <c r="EF16" s="275"/>
      <c r="EG16" s="275"/>
      <c r="EH16" s="275"/>
      <c r="EI16" s="275"/>
      <c r="EJ16" s="275"/>
      <c r="EK16" s="275"/>
      <c r="EL16" s="275"/>
      <c r="EM16" s="275"/>
      <c r="EN16" s="275"/>
      <c r="EO16" s="275"/>
      <c r="EP16" s="275"/>
      <c r="EQ16" s="275"/>
      <c r="ER16" s="275"/>
      <c r="ES16" s="275"/>
      <c r="ET16" s="275"/>
      <c r="EU16" s="275"/>
      <c r="EV16" s="275"/>
      <c r="EW16" s="275"/>
      <c r="EX16" s="275"/>
      <c r="EY16" s="275"/>
      <c r="EZ16" s="275"/>
      <c r="FA16" s="275"/>
    </row>
    <row r="17" spans="1:184" s="276" customFormat="1">
      <c r="A17" s="275"/>
      <c r="B17" s="275"/>
      <c r="C17" s="275"/>
      <c r="D17" s="275"/>
      <c r="E17" s="275"/>
      <c r="F17" s="194" t="s">
        <v>327</v>
      </c>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9"/>
      <c r="AL17" s="275"/>
      <c r="AM17" s="275"/>
      <c r="AN17" s="275"/>
      <c r="AO17" s="275"/>
      <c r="AP17" s="275"/>
      <c r="AQ17" s="278"/>
      <c r="AR17" s="275"/>
      <c r="AS17" s="275"/>
      <c r="AT17" s="275"/>
      <c r="AU17" s="275"/>
      <c r="AV17" s="275"/>
      <c r="AW17" s="275"/>
      <c r="AX17" s="275"/>
      <c r="AY17" s="275"/>
      <c r="AZ17" s="275"/>
      <c r="BA17" s="275"/>
      <c r="BB17" s="275"/>
      <c r="BC17" s="275"/>
      <c r="BD17" s="275"/>
      <c r="BE17" s="275"/>
      <c r="BF17" s="275"/>
      <c r="BG17" s="275"/>
      <c r="BH17" s="275"/>
      <c r="BI17" s="275"/>
      <c r="BJ17" s="275"/>
      <c r="BK17" s="275"/>
      <c r="BL17" s="275"/>
      <c r="BM17" s="275"/>
      <c r="BN17" s="275"/>
      <c r="BO17" s="275"/>
      <c r="BP17" s="275"/>
      <c r="BQ17" s="275"/>
      <c r="BR17" s="275"/>
      <c r="BS17" s="275"/>
      <c r="BT17" s="275"/>
      <c r="BU17" s="275"/>
      <c r="BV17" s="275"/>
      <c r="BW17" s="275"/>
      <c r="BX17" s="275"/>
      <c r="BY17" s="275"/>
      <c r="BZ17" s="275"/>
      <c r="CA17" s="275"/>
      <c r="CB17" s="275"/>
      <c r="CC17" s="275"/>
      <c r="CD17" s="275"/>
      <c r="CE17" s="275"/>
      <c r="CF17" s="275"/>
      <c r="CG17" s="275"/>
      <c r="CH17" s="275"/>
      <c r="CI17" s="275"/>
      <c r="CJ17" s="275"/>
      <c r="CK17" s="275"/>
      <c r="CL17" s="275"/>
      <c r="CM17" s="275"/>
      <c r="CN17" s="275"/>
      <c r="CO17" s="275"/>
      <c r="CP17" s="275"/>
      <c r="CQ17" s="275"/>
      <c r="CR17" s="275"/>
      <c r="CS17" s="275"/>
      <c r="CT17" s="275"/>
      <c r="CU17" s="275"/>
      <c r="CV17" s="275"/>
      <c r="CW17" s="275"/>
      <c r="CX17" s="275"/>
      <c r="CY17" s="275"/>
      <c r="CZ17" s="275"/>
      <c r="DA17" s="275"/>
      <c r="DB17" s="275"/>
      <c r="DC17" s="275"/>
      <c r="DD17" s="275"/>
      <c r="DE17" s="275"/>
      <c r="DF17" s="275"/>
      <c r="DG17" s="275"/>
      <c r="DH17" s="275"/>
      <c r="DI17" s="275"/>
      <c r="DJ17" s="275"/>
      <c r="DK17" s="275"/>
      <c r="DL17" s="275"/>
      <c r="DM17" s="275"/>
      <c r="DN17" s="275"/>
      <c r="DO17" s="275"/>
      <c r="DP17" s="275"/>
      <c r="DQ17" s="275"/>
      <c r="DR17" s="275"/>
      <c r="DS17" s="275"/>
      <c r="DT17" s="275"/>
      <c r="DU17" s="275"/>
      <c r="DV17" s="275"/>
      <c r="DW17" s="275"/>
      <c r="DX17" s="275"/>
      <c r="DY17" s="275"/>
      <c r="DZ17" s="275"/>
      <c r="EA17" s="275"/>
      <c r="EB17" s="275"/>
      <c r="EC17" s="275"/>
      <c r="ED17" s="275"/>
      <c r="EE17" s="275"/>
      <c r="EF17" s="275"/>
      <c r="EG17" s="275"/>
      <c r="EH17" s="275"/>
      <c r="EI17" s="275"/>
      <c r="EJ17" s="275"/>
      <c r="EK17" s="275"/>
      <c r="EL17" s="275"/>
      <c r="EM17" s="275"/>
      <c r="EN17" s="275"/>
      <c r="EO17" s="275"/>
      <c r="EP17" s="275"/>
      <c r="EQ17" s="275"/>
      <c r="ER17" s="275"/>
      <c r="ES17" s="275"/>
      <c r="ET17" s="275"/>
      <c r="EU17" s="275"/>
      <c r="EV17" s="275"/>
      <c r="EW17" s="275"/>
      <c r="EX17" s="275"/>
      <c r="EY17" s="275"/>
      <c r="EZ17" s="275"/>
      <c r="FA17" s="275"/>
    </row>
    <row r="18" spans="1:184" s="276" customFormat="1">
      <c r="A18" s="275"/>
      <c r="B18" s="275"/>
      <c r="C18" s="275"/>
      <c r="D18" s="275"/>
      <c r="E18" s="275"/>
      <c r="F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8"/>
      <c r="AF18" s="275"/>
      <c r="AG18" s="275"/>
      <c r="AH18" s="275"/>
      <c r="AI18" s="275"/>
      <c r="AJ18" s="275"/>
      <c r="AK18" s="275"/>
      <c r="AL18" s="275"/>
      <c r="AM18" s="280" t="s">
        <v>324</v>
      </c>
      <c r="AN18" s="275" t="str">
        <f>"Use #"&amp;Calculations!F41&amp;" bars at "&amp;Calculations!G41&amp;" inch spacing"</f>
        <v>Use #4 bars at 12 inch spacing</v>
      </c>
      <c r="AO18" s="275"/>
      <c r="AP18" s="275"/>
      <c r="AQ18" s="275"/>
      <c r="AR18" s="275"/>
      <c r="AS18" s="275"/>
      <c r="AT18" s="275"/>
      <c r="AU18" s="275"/>
      <c r="AV18" s="275"/>
      <c r="AW18" s="275"/>
      <c r="AX18" s="275"/>
      <c r="AY18" s="275"/>
      <c r="AZ18" s="275"/>
      <c r="BA18" s="275"/>
      <c r="BB18" s="275"/>
      <c r="BC18" s="275"/>
      <c r="BD18" s="275"/>
      <c r="BE18" s="275"/>
      <c r="BF18" s="275"/>
      <c r="BG18" s="275"/>
      <c r="BH18" s="275"/>
      <c r="BI18" s="275"/>
      <c r="BJ18" s="275"/>
      <c r="BK18" s="275"/>
      <c r="BL18" s="275"/>
      <c r="BM18" s="275"/>
      <c r="BN18" s="275"/>
      <c r="BO18" s="275"/>
      <c r="BP18" s="275"/>
      <c r="BQ18" s="275"/>
      <c r="BR18" s="275"/>
      <c r="BS18" s="275"/>
      <c r="BT18" s="275"/>
      <c r="BU18" s="275"/>
      <c r="BV18" s="275"/>
      <c r="BW18" s="275"/>
      <c r="BX18" s="275"/>
      <c r="BY18" s="275"/>
      <c r="BZ18" s="275"/>
      <c r="CA18" s="275"/>
      <c r="CB18" s="275"/>
      <c r="CC18" s="275"/>
      <c r="CD18" s="275"/>
      <c r="CE18" s="275"/>
      <c r="CF18" s="275"/>
      <c r="CG18" s="275"/>
      <c r="CH18" s="275"/>
      <c r="CI18" s="275"/>
      <c r="CJ18" s="275"/>
      <c r="CK18" s="275"/>
      <c r="CL18" s="275"/>
      <c r="CM18" s="275"/>
      <c r="CN18" s="275"/>
      <c r="CO18" s="275"/>
      <c r="CP18" s="275"/>
      <c r="CQ18" s="275"/>
      <c r="CR18" s="275"/>
      <c r="CS18" s="275"/>
      <c r="CT18" s="275"/>
      <c r="CU18" s="275"/>
      <c r="CV18" s="275"/>
      <c r="CW18" s="275"/>
      <c r="CX18" s="275"/>
      <c r="CY18" s="275"/>
      <c r="CZ18" s="275"/>
      <c r="DA18" s="275"/>
      <c r="DB18" s="275"/>
      <c r="DC18" s="275"/>
      <c r="DD18" s="275"/>
      <c r="DE18" s="275"/>
      <c r="DF18" s="275"/>
      <c r="DG18" s="275"/>
      <c r="DH18" s="275"/>
      <c r="DI18" s="275"/>
      <c r="DJ18" s="275"/>
      <c r="DK18" s="275"/>
      <c r="DL18" s="275"/>
      <c r="DM18" s="275"/>
      <c r="DN18" s="275"/>
      <c r="DO18" s="275"/>
      <c r="DP18" s="275"/>
      <c r="DQ18" s="275"/>
      <c r="DR18" s="275"/>
      <c r="DS18" s="275"/>
      <c r="DT18" s="275"/>
      <c r="DU18" s="275"/>
      <c r="DV18" s="275"/>
      <c r="DW18" s="275"/>
      <c r="DX18" s="275"/>
      <c r="DY18" s="275"/>
      <c r="DZ18" s="275"/>
      <c r="EA18" s="275"/>
      <c r="EB18" s="275"/>
      <c r="EC18" s="275"/>
      <c r="ED18" s="275"/>
      <c r="EE18" s="275"/>
      <c r="EF18" s="275"/>
      <c r="EG18" s="275"/>
      <c r="EH18" s="275"/>
      <c r="EI18" s="275"/>
      <c r="EJ18" s="275"/>
      <c r="EK18" s="275"/>
      <c r="EL18" s="275"/>
      <c r="EM18" s="275"/>
      <c r="EN18" s="275"/>
      <c r="EO18" s="275"/>
      <c r="EP18" s="275"/>
      <c r="EQ18" s="275"/>
      <c r="ER18" s="275"/>
      <c r="ES18" s="275"/>
      <c r="ET18" s="275"/>
      <c r="EU18" s="275"/>
      <c r="EV18" s="275"/>
      <c r="EW18" s="275"/>
      <c r="EX18" s="275"/>
      <c r="EY18" s="275"/>
      <c r="EZ18" s="275"/>
      <c r="FA18" s="275"/>
    </row>
    <row r="19" spans="1:184" s="276" customFormat="1">
      <c r="A19" s="275"/>
      <c r="B19" s="275"/>
      <c r="C19" s="275"/>
      <c r="D19" s="275"/>
      <c r="E19" s="275"/>
      <c r="F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8"/>
      <c r="AF19" s="275"/>
      <c r="AG19" s="275"/>
      <c r="AH19" s="275"/>
      <c r="AI19" s="275"/>
      <c r="AJ19" s="275"/>
      <c r="AK19" s="275"/>
      <c r="AL19" s="275"/>
      <c r="AM19" s="280" t="s">
        <v>325</v>
      </c>
      <c r="AN19" s="275" t="str">
        <f>"Use #"&amp;Calculations!F40&amp;" bars at "&amp;Calculations!G40&amp;" inch spacing"</f>
        <v>Use #5 bars at 9 inch spacing</v>
      </c>
      <c r="AO19" s="275"/>
      <c r="AP19" s="275"/>
      <c r="AQ19" s="275"/>
      <c r="AR19" s="275"/>
      <c r="AS19" s="275"/>
      <c r="AT19" s="275"/>
      <c r="AU19" s="275"/>
      <c r="AV19" s="275"/>
      <c r="AW19" s="275"/>
      <c r="AX19" s="275"/>
      <c r="AY19" s="275"/>
      <c r="AZ19" s="275"/>
      <c r="BA19" s="275"/>
      <c r="BB19" s="275"/>
      <c r="BC19" s="275"/>
      <c r="BD19" s="275"/>
      <c r="BE19" s="275"/>
      <c r="BF19" s="275"/>
      <c r="BG19" s="275"/>
      <c r="BH19" s="275"/>
      <c r="BI19" s="275"/>
      <c r="BJ19" s="275"/>
      <c r="BK19" s="275"/>
      <c r="BL19" s="275"/>
      <c r="BM19" s="275"/>
      <c r="BN19" s="275"/>
      <c r="BO19" s="275"/>
      <c r="BP19" s="275"/>
      <c r="BQ19" s="275"/>
      <c r="BR19" s="275"/>
      <c r="BS19" s="275"/>
      <c r="BT19" s="275"/>
      <c r="BU19" s="275"/>
      <c r="BV19" s="275"/>
      <c r="BW19" s="275"/>
      <c r="BX19" s="275"/>
      <c r="BY19" s="275"/>
      <c r="BZ19" s="275"/>
      <c r="CA19" s="275"/>
      <c r="CB19" s="275"/>
      <c r="CC19" s="275"/>
      <c r="CD19" s="275"/>
      <c r="CE19" s="275"/>
      <c r="CF19" s="275"/>
      <c r="CG19" s="275"/>
      <c r="CH19" s="275"/>
      <c r="CI19" s="275"/>
      <c r="CJ19" s="275"/>
      <c r="CK19" s="275"/>
      <c r="CL19" s="275"/>
      <c r="CM19" s="275"/>
      <c r="CN19" s="275"/>
      <c r="CO19" s="275"/>
      <c r="CP19" s="275"/>
      <c r="CQ19" s="275"/>
      <c r="CR19" s="275"/>
      <c r="CS19" s="275"/>
      <c r="CT19" s="275"/>
      <c r="CU19" s="275"/>
      <c r="CV19" s="275"/>
      <c r="CW19" s="275"/>
      <c r="CX19" s="275"/>
      <c r="CY19" s="275"/>
      <c r="CZ19" s="275"/>
      <c r="DA19" s="275"/>
      <c r="DB19" s="275"/>
      <c r="DC19" s="275"/>
      <c r="DD19" s="275"/>
      <c r="DE19" s="275"/>
      <c r="DF19" s="275"/>
      <c r="DG19" s="275"/>
      <c r="DH19" s="275"/>
      <c r="DI19" s="275"/>
      <c r="DJ19" s="275"/>
      <c r="DK19" s="275"/>
      <c r="DL19" s="275"/>
      <c r="DM19" s="275"/>
      <c r="DN19" s="275"/>
      <c r="DO19" s="275"/>
      <c r="DP19" s="275"/>
      <c r="DQ19" s="275"/>
      <c r="DR19" s="275"/>
      <c r="DS19" s="275"/>
      <c r="DT19" s="275"/>
      <c r="DU19" s="275"/>
      <c r="DV19" s="275"/>
      <c r="DW19" s="275"/>
      <c r="DX19" s="275"/>
      <c r="DY19" s="275"/>
      <c r="DZ19" s="275"/>
      <c r="EA19" s="275"/>
      <c r="EB19" s="275"/>
      <c r="EC19" s="275"/>
      <c r="ED19" s="275"/>
      <c r="EE19" s="275"/>
      <c r="EF19" s="275"/>
      <c r="EG19" s="275"/>
      <c r="EH19" s="275"/>
      <c r="EI19" s="275"/>
      <c r="EJ19" s="275"/>
      <c r="EK19" s="275"/>
      <c r="EL19" s="275"/>
      <c r="EM19" s="275"/>
      <c r="EN19" s="275"/>
      <c r="EO19" s="275"/>
      <c r="EP19" s="275"/>
      <c r="EQ19" s="275"/>
      <c r="ER19" s="275"/>
      <c r="ES19" s="275"/>
      <c r="ET19" s="275"/>
      <c r="EU19" s="275"/>
      <c r="EV19" s="275"/>
      <c r="EW19" s="275"/>
      <c r="EX19" s="275"/>
      <c r="EY19" s="275"/>
      <c r="EZ19" s="275"/>
      <c r="FA19" s="275"/>
    </row>
    <row r="20" spans="1:184" s="276" customFormat="1">
      <c r="A20" s="275"/>
      <c r="B20" s="275"/>
      <c r="C20" s="275"/>
      <c r="D20" s="275"/>
      <c r="E20" s="275"/>
      <c r="F20" s="275"/>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1" t="s">
        <v>328</v>
      </c>
      <c r="AN20" s="825" t="s">
        <v>655</v>
      </c>
      <c r="AO20" s="825"/>
      <c r="AP20" s="825"/>
      <c r="AQ20" s="825"/>
      <c r="AR20" s="825"/>
      <c r="AS20" s="825"/>
      <c r="AT20" s="825"/>
      <c r="AU20" s="825"/>
      <c r="AV20" s="825"/>
      <c r="AW20" s="825"/>
      <c r="AX20" s="825"/>
      <c r="AY20" s="825"/>
      <c r="AZ20" s="825"/>
      <c r="BA20" s="825"/>
      <c r="BB20" s="825"/>
      <c r="BC20" s="825"/>
      <c r="BD20" s="825"/>
      <c r="BE20" s="825"/>
      <c r="BF20" s="825"/>
      <c r="BG20" s="825"/>
      <c r="BH20" s="825"/>
      <c r="BI20" s="825"/>
      <c r="BJ20" s="825"/>
      <c r="BK20" s="825"/>
      <c r="BL20" s="825"/>
      <c r="BM20" s="825"/>
      <c r="BN20" s="825"/>
      <c r="BO20" s="825"/>
      <c r="BP20" s="825"/>
      <c r="BQ20" s="825"/>
      <c r="BR20" s="825"/>
      <c r="BS20" s="825"/>
      <c r="BT20" s="825"/>
      <c r="BU20" s="825"/>
      <c r="BV20" s="825"/>
      <c r="BW20" s="825"/>
      <c r="BX20" s="825"/>
      <c r="BY20" s="825"/>
      <c r="BZ20" s="825"/>
      <c r="CA20" s="825"/>
      <c r="CB20" s="825"/>
      <c r="CC20" s="825"/>
      <c r="CD20" s="825"/>
      <c r="CE20" s="825"/>
      <c r="CF20" s="825"/>
      <c r="CG20" s="825"/>
      <c r="CH20" s="825"/>
      <c r="CI20" s="825"/>
      <c r="CJ20" s="825"/>
      <c r="CK20" s="825"/>
      <c r="CL20" s="825"/>
      <c r="CM20" s="825"/>
      <c r="CN20" s="825"/>
      <c r="CO20" s="825"/>
      <c r="CP20" s="825"/>
      <c r="CQ20" s="825"/>
      <c r="CR20" s="825"/>
      <c r="CS20" s="825"/>
      <c r="CT20" s="825"/>
      <c r="CU20" s="825"/>
      <c r="CV20" s="825"/>
      <c r="CW20" s="825"/>
      <c r="CX20" s="825"/>
      <c r="CY20" s="825"/>
      <c r="CZ20" s="825"/>
      <c r="DA20" s="825"/>
      <c r="DB20" s="825"/>
      <c r="DC20" s="825"/>
      <c r="DD20" s="825"/>
      <c r="DE20" s="825"/>
      <c r="DF20" s="825"/>
      <c r="DG20" s="825"/>
      <c r="DH20" s="825"/>
      <c r="DI20" s="825"/>
      <c r="DJ20" s="825"/>
      <c r="DK20" s="825"/>
      <c r="DL20" s="825"/>
      <c r="DM20" s="825"/>
      <c r="DN20" s="825"/>
      <c r="DO20" s="825"/>
      <c r="DP20" s="825"/>
      <c r="DQ20" s="825"/>
      <c r="DR20" s="825"/>
      <c r="DS20" s="825"/>
      <c r="DT20" s="825"/>
      <c r="DU20" s="825"/>
      <c r="DV20" s="825"/>
      <c r="DW20" s="825"/>
      <c r="DX20" s="825"/>
      <c r="DY20" s="825"/>
      <c r="DZ20" s="825"/>
      <c r="EA20" s="825"/>
      <c r="EB20" s="825"/>
      <c r="EC20" s="825"/>
      <c r="ED20" s="825"/>
      <c r="EE20" s="825"/>
      <c r="EF20" s="825"/>
      <c r="EG20" s="825"/>
      <c r="EH20" s="825"/>
      <c r="EI20" s="825"/>
      <c r="EJ20" s="825"/>
      <c r="EK20" s="825"/>
      <c r="EL20" s="825"/>
      <c r="EM20" s="825"/>
      <c r="EN20" s="825"/>
      <c r="FA20" s="275"/>
    </row>
    <row r="21" spans="1:184" s="276" customFormat="1">
      <c r="A21" s="275"/>
      <c r="B21" s="275"/>
      <c r="C21" s="275"/>
      <c r="D21" s="275"/>
      <c r="E21" s="275"/>
      <c r="F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82"/>
      <c r="AE21" s="283"/>
      <c r="AF21" s="275"/>
      <c r="AG21" s="275"/>
      <c r="AH21" s="275"/>
      <c r="AI21" s="275"/>
      <c r="AJ21" s="275"/>
      <c r="AK21" s="275"/>
      <c r="AL21" s="275"/>
      <c r="AM21" s="275"/>
      <c r="AN21" s="825"/>
      <c r="AO21" s="825"/>
      <c r="AP21" s="825"/>
      <c r="AQ21" s="825"/>
      <c r="AR21" s="825"/>
      <c r="AS21" s="825"/>
      <c r="AT21" s="825"/>
      <c r="AU21" s="825"/>
      <c r="AV21" s="825"/>
      <c r="AW21" s="825"/>
      <c r="AX21" s="825"/>
      <c r="AY21" s="825"/>
      <c r="AZ21" s="825"/>
      <c r="BA21" s="825"/>
      <c r="BB21" s="825"/>
      <c r="BC21" s="825"/>
      <c r="BD21" s="825"/>
      <c r="BE21" s="825"/>
      <c r="BF21" s="825"/>
      <c r="BG21" s="825"/>
      <c r="BH21" s="825"/>
      <c r="BI21" s="825"/>
      <c r="BJ21" s="825"/>
      <c r="BK21" s="825"/>
      <c r="BL21" s="825"/>
      <c r="BM21" s="825"/>
      <c r="BN21" s="825"/>
      <c r="BO21" s="825"/>
      <c r="BP21" s="825"/>
      <c r="BQ21" s="825"/>
      <c r="BR21" s="825"/>
      <c r="BS21" s="825"/>
      <c r="BT21" s="825"/>
      <c r="BU21" s="825"/>
      <c r="BV21" s="825"/>
      <c r="BW21" s="825"/>
      <c r="BX21" s="825"/>
      <c r="BY21" s="825"/>
      <c r="BZ21" s="825"/>
      <c r="CA21" s="825"/>
      <c r="CB21" s="825"/>
      <c r="CC21" s="825"/>
      <c r="CD21" s="825"/>
      <c r="CE21" s="825"/>
      <c r="CF21" s="825"/>
      <c r="CG21" s="825"/>
      <c r="CH21" s="825"/>
      <c r="CI21" s="825"/>
      <c r="CJ21" s="825"/>
      <c r="CK21" s="825"/>
      <c r="CL21" s="825"/>
      <c r="CM21" s="825"/>
      <c r="CN21" s="825"/>
      <c r="CO21" s="825"/>
      <c r="CP21" s="825"/>
      <c r="CQ21" s="825"/>
      <c r="CR21" s="825"/>
      <c r="CS21" s="825"/>
      <c r="CT21" s="825"/>
      <c r="CU21" s="825"/>
      <c r="CV21" s="825"/>
      <c r="CW21" s="825"/>
      <c r="CX21" s="825"/>
      <c r="CY21" s="825"/>
      <c r="CZ21" s="825"/>
      <c r="DA21" s="825"/>
      <c r="DB21" s="825"/>
      <c r="DC21" s="825"/>
      <c r="DD21" s="825"/>
      <c r="DE21" s="825"/>
      <c r="DF21" s="825"/>
      <c r="DG21" s="825"/>
      <c r="DH21" s="825"/>
      <c r="DI21" s="825"/>
      <c r="DJ21" s="825"/>
      <c r="DK21" s="825"/>
      <c r="DL21" s="825"/>
      <c r="DM21" s="825"/>
      <c r="DN21" s="825"/>
      <c r="DO21" s="825"/>
      <c r="DP21" s="825"/>
      <c r="DQ21" s="825"/>
      <c r="DR21" s="825"/>
      <c r="DS21" s="825"/>
      <c r="DT21" s="825"/>
      <c r="DU21" s="825"/>
      <c r="DV21" s="825"/>
      <c r="DW21" s="825"/>
      <c r="DX21" s="825"/>
      <c r="DY21" s="825"/>
      <c r="DZ21" s="825"/>
      <c r="EA21" s="825"/>
      <c r="EB21" s="825"/>
      <c r="EC21" s="825"/>
      <c r="ED21" s="825"/>
      <c r="EE21" s="825"/>
      <c r="EF21" s="825"/>
      <c r="EG21" s="825"/>
      <c r="EH21" s="825"/>
      <c r="EI21" s="825"/>
      <c r="EJ21" s="825"/>
      <c r="EK21" s="825"/>
      <c r="EL21" s="825"/>
      <c r="EM21" s="825"/>
      <c r="EN21" s="825"/>
      <c r="FA21" s="275"/>
    </row>
    <row r="22" spans="1:184" s="276" customFormat="1">
      <c r="A22" s="275"/>
      <c r="C22" s="290"/>
      <c r="D22" s="290"/>
      <c r="E22" s="290"/>
      <c r="F22" s="290"/>
      <c r="G22" s="290"/>
      <c r="H22" s="290"/>
      <c r="I22" s="290"/>
      <c r="J22" s="290"/>
      <c r="K22" s="290"/>
      <c r="L22" s="290"/>
      <c r="M22" s="290"/>
      <c r="N22" s="290"/>
      <c r="O22" s="290"/>
      <c r="P22" s="290"/>
      <c r="Q22" s="290"/>
      <c r="R22" s="290"/>
      <c r="S22" s="290"/>
      <c r="FA22" s="281"/>
    </row>
    <row r="23" spans="1:184" s="276" customFormat="1">
      <c r="A23" s="275"/>
      <c r="B23" s="275"/>
      <c r="C23" s="275"/>
      <c r="D23" s="275"/>
      <c r="E23" s="275"/>
      <c r="F23" s="194" t="s">
        <v>680</v>
      </c>
      <c r="G23" s="275"/>
      <c r="H23" s="275"/>
      <c r="I23" s="275"/>
      <c r="J23" s="275"/>
      <c r="K23" s="278"/>
      <c r="L23" s="275"/>
      <c r="M23" s="275"/>
      <c r="N23" s="275"/>
      <c r="O23" s="275"/>
      <c r="P23" s="275"/>
      <c r="Q23" s="278"/>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c r="AT23" s="275"/>
      <c r="AU23" s="275"/>
      <c r="AV23" s="275"/>
      <c r="AW23" s="275"/>
      <c r="AX23" s="275"/>
      <c r="AY23" s="275"/>
      <c r="AZ23" s="275"/>
      <c r="BA23" s="275"/>
      <c r="BB23" s="275"/>
      <c r="BC23" s="275"/>
      <c r="BD23" s="275"/>
      <c r="BE23" s="275"/>
      <c r="BF23" s="275"/>
      <c r="BG23" s="275"/>
      <c r="BH23" s="275"/>
      <c r="BI23" s="275"/>
      <c r="BJ23" s="275"/>
    </row>
    <row r="24" spans="1:184" s="276" customFormat="1">
      <c r="A24" s="275"/>
      <c r="B24" s="275"/>
      <c r="C24" s="275"/>
      <c r="D24" s="275"/>
      <c r="E24" s="275"/>
      <c r="AL24" s="275"/>
      <c r="AM24" s="280" t="s">
        <v>461</v>
      </c>
      <c r="AN24" s="614">
        <f>C_Vb</f>
        <v>1.5</v>
      </c>
      <c r="AO24" s="614"/>
      <c r="AP24" s="614"/>
      <c r="AQ24" s="614"/>
      <c r="AR24" s="614"/>
      <c r="AS24" s="614"/>
      <c r="AT24" s="614"/>
      <c r="AU24" s="614"/>
      <c r="AV24" s="614"/>
      <c r="AW24" s="614"/>
      <c r="AX24" s="614"/>
      <c r="AY24" s="614"/>
      <c r="AZ24" s="614"/>
      <c r="BA24" s="614"/>
      <c r="BB24" s="614"/>
      <c r="BC24" s="614"/>
      <c r="BD24" s="275"/>
      <c r="BE24" s="275"/>
      <c r="BF24" s="275"/>
      <c r="BG24" s="275"/>
      <c r="BH24" s="275"/>
      <c r="BI24" s="275"/>
      <c r="BJ24" s="275"/>
      <c r="BK24" s="275"/>
      <c r="BL24" s="275"/>
      <c r="BM24" s="275"/>
      <c r="BN24" s="275"/>
      <c r="BO24" s="275"/>
      <c r="BP24" s="275"/>
      <c r="BQ24" s="275"/>
      <c r="BR24" s="275"/>
      <c r="BS24" s="275"/>
      <c r="BT24" s="275"/>
      <c r="BU24" s="275"/>
      <c r="BV24" s="275"/>
      <c r="BW24" s="275"/>
      <c r="BX24" s="275"/>
      <c r="BY24" s="275"/>
      <c r="BZ24" s="275"/>
      <c r="CA24" s="275"/>
      <c r="CB24" s="275"/>
      <c r="CC24" s="275"/>
      <c r="CD24" s="275"/>
      <c r="CE24" s="275"/>
      <c r="CF24" s="275"/>
      <c r="CG24" s="275"/>
      <c r="CH24" s="275"/>
      <c r="CI24" s="275"/>
      <c r="CJ24" s="275"/>
      <c r="CK24" s="275"/>
      <c r="CL24" s="275"/>
      <c r="CM24" s="275"/>
      <c r="CN24" s="275"/>
      <c r="CO24" s="275"/>
      <c r="CP24" s="275"/>
      <c r="CQ24" s="275"/>
      <c r="CR24" s="275"/>
      <c r="CS24" s="275"/>
      <c r="CT24" s="275"/>
      <c r="CU24" s="275"/>
      <c r="CV24" s="275"/>
      <c r="CW24" s="275"/>
      <c r="CX24" s="275"/>
      <c r="CY24" s="275"/>
      <c r="CZ24" s="275"/>
      <c r="DA24" s="275"/>
      <c r="DB24" s="275"/>
    </row>
    <row r="25" spans="1:184" s="276" customFormat="1">
      <c r="A25" s="275"/>
      <c r="B25" s="275"/>
      <c r="C25" s="275"/>
      <c r="D25" s="275"/>
      <c r="E25" s="275"/>
      <c r="AL25" s="275"/>
      <c r="AM25" s="280" t="s">
        <v>462</v>
      </c>
      <c r="AN25" s="614">
        <f>C_Vt</f>
        <v>2.5</v>
      </c>
      <c r="AO25" s="614"/>
      <c r="AP25" s="614"/>
      <c r="AQ25" s="614"/>
      <c r="AR25" s="614"/>
      <c r="AS25" s="614"/>
      <c r="AT25" s="614"/>
      <c r="AU25" s="614"/>
      <c r="AV25" s="614"/>
      <c r="AW25" s="614"/>
      <c r="AX25" s="284"/>
      <c r="AY25" s="284"/>
      <c r="AZ25" s="284"/>
      <c r="BA25" s="284"/>
      <c r="BB25" s="275"/>
      <c r="BC25" s="275"/>
      <c r="BD25" s="275"/>
      <c r="BE25" s="275"/>
      <c r="BF25" s="275"/>
      <c r="BG25" s="275"/>
      <c r="BH25" s="275"/>
      <c r="BI25" s="275"/>
      <c r="BJ25" s="275"/>
      <c r="CK25" s="275"/>
      <c r="CL25" s="275"/>
      <c r="CM25" s="275"/>
      <c r="CN25" s="275"/>
      <c r="CO25" s="275"/>
      <c r="CP25" s="275"/>
      <c r="CQ25" s="275"/>
      <c r="CR25" s="275"/>
      <c r="CS25" s="275"/>
      <c r="CT25" s="275"/>
      <c r="CU25" s="275"/>
      <c r="CV25" s="275"/>
      <c r="CW25" s="275"/>
      <c r="CX25" s="275"/>
      <c r="CY25" s="275"/>
      <c r="CZ25" s="275"/>
      <c r="DA25" s="275"/>
      <c r="DB25" s="275"/>
    </row>
    <row r="26" spans="1:184" ht="6" customHeight="1">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607" t="str">
        <f>IF(Calculations!G38&gt;1,_xlfn.CONCAT("#",Calculations!F38," @ ",Calculations!G38," in"),"No Additional Reinf. in overhang")</f>
        <v>#5 @ 6.25 in</v>
      </c>
      <c r="DH26" s="608"/>
      <c r="DI26" s="608"/>
      <c r="DJ26" s="608"/>
      <c r="DK26" s="608"/>
      <c r="DL26" s="608"/>
      <c r="DM26" s="608"/>
      <c r="DN26" s="608"/>
      <c r="DO26" s="608"/>
      <c r="DP26" s="608"/>
      <c r="DQ26" s="608"/>
      <c r="DR26" s="608"/>
      <c r="DS26" s="608"/>
      <c r="DT26" s="608"/>
      <c r="DU26" s="608"/>
      <c r="DV26" s="608"/>
      <c r="DW26" s="608"/>
      <c r="DX26" s="608"/>
      <c r="DY26" s="608"/>
      <c r="DZ26" s="608"/>
      <c r="EA26" s="608"/>
      <c r="EB26" s="608"/>
      <c r="EC26" s="608"/>
      <c r="ED26" s="608"/>
      <c r="EE26" s="608"/>
      <c r="EF26" s="608"/>
      <c r="EG26" s="31"/>
      <c r="EH26" s="31"/>
      <c r="EI26" s="31"/>
      <c r="EJ26" s="31"/>
      <c r="EK26" s="31"/>
      <c r="EL26" s="31"/>
      <c r="EM26" s="31"/>
      <c r="EN26" s="31"/>
      <c r="EO26" s="31"/>
      <c r="EP26" s="31"/>
      <c r="EQ26" s="31"/>
      <c r="ER26" s="188"/>
      <c r="ES26" s="188" t="str">
        <f>IF(w_nw&gt;0,"y","n")</f>
        <v>n</v>
      </c>
      <c r="ET26" s="188"/>
      <c r="EU26" s="188"/>
      <c r="EV26" s="189" t="str">
        <f>IF(w_nw&gt;0,"y","n")</f>
        <v>n</v>
      </c>
      <c r="EW26" s="189"/>
      <c r="EX26" s="188"/>
      <c r="EY26" s="188"/>
      <c r="EZ26" s="188"/>
      <c r="FA26" s="188"/>
    </row>
    <row r="27" spans="1:184" ht="6" customHeight="1">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608"/>
      <c r="DH27" s="608"/>
      <c r="DI27" s="608"/>
      <c r="DJ27" s="608"/>
      <c r="DK27" s="608"/>
      <c r="DL27" s="608"/>
      <c r="DM27" s="608"/>
      <c r="DN27" s="608"/>
      <c r="DO27" s="608"/>
      <c r="DP27" s="608"/>
      <c r="DQ27" s="608"/>
      <c r="DR27" s="608"/>
      <c r="DS27" s="608"/>
      <c r="DT27" s="608"/>
      <c r="DU27" s="608"/>
      <c r="DV27" s="608"/>
      <c r="DW27" s="608"/>
      <c r="DX27" s="608"/>
      <c r="DY27" s="608"/>
      <c r="DZ27" s="608"/>
      <c r="EA27" s="608"/>
      <c r="EB27" s="608"/>
      <c r="EC27" s="608"/>
      <c r="ED27" s="608"/>
      <c r="EE27" s="608"/>
      <c r="EF27" s="608"/>
      <c r="EG27" s="31"/>
      <c r="EH27" s="31"/>
      <c r="EI27" s="31"/>
      <c r="EJ27" s="31"/>
      <c r="EK27" s="31"/>
      <c r="EL27" s="31"/>
      <c r="EM27" s="31"/>
      <c r="EN27" s="31"/>
      <c r="EO27" s="31"/>
      <c r="EP27" s="31"/>
      <c r="EQ27" s="31"/>
      <c r="ER27" s="188"/>
      <c r="ES27" s="188" t="str">
        <f>IF(w_nw&gt;0,"y","n")</f>
        <v>n</v>
      </c>
      <c r="ET27" s="188"/>
      <c r="EU27" s="188"/>
      <c r="EV27" s="189" t="str">
        <f>IF(w_nw&gt;0,"y","n")</f>
        <v>n</v>
      </c>
      <c r="EW27" s="189"/>
      <c r="EX27" s="188"/>
      <c r="EY27" s="188"/>
      <c r="EZ27" s="188"/>
      <c r="FA27" s="188"/>
      <c r="FZ27" s="154"/>
    </row>
    <row r="28" spans="1:184" ht="6" customHeight="1">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608"/>
      <c r="DH28" s="608"/>
      <c r="DI28" s="608"/>
      <c r="DJ28" s="608"/>
      <c r="DK28" s="608"/>
      <c r="DL28" s="608"/>
      <c r="DM28" s="608"/>
      <c r="DN28" s="608"/>
      <c r="DO28" s="608"/>
      <c r="DP28" s="608"/>
      <c r="DQ28" s="608"/>
      <c r="DR28" s="608"/>
      <c r="DS28" s="608"/>
      <c r="DT28" s="608"/>
      <c r="DU28" s="608"/>
      <c r="DV28" s="608"/>
      <c r="DW28" s="608"/>
      <c r="DX28" s="608"/>
      <c r="DY28" s="608"/>
      <c r="DZ28" s="608"/>
      <c r="EA28" s="608"/>
      <c r="EB28" s="608"/>
      <c r="EC28" s="608"/>
      <c r="ED28" s="608"/>
      <c r="EE28" s="608"/>
      <c r="EF28" s="608"/>
      <c r="EG28" s="31"/>
      <c r="EH28" s="31"/>
      <c r="EI28" s="31"/>
      <c r="EJ28" s="31"/>
      <c r="EK28" s="31"/>
      <c r="EL28" s="31"/>
      <c r="EM28" s="31"/>
      <c r="EN28" s="31"/>
      <c r="EO28" s="31"/>
      <c r="EP28" s="31"/>
      <c r="EQ28" s="31"/>
      <c r="ER28" s="188"/>
      <c r="ES28" s="188" t="str">
        <f>IF(w_nw&gt;0,"y","n")</f>
        <v>n</v>
      </c>
      <c r="ET28" s="188"/>
      <c r="EU28" s="188"/>
      <c r="EV28" s="189" t="str">
        <f>IF(w_nw&gt;0,"y","n")</f>
        <v>n</v>
      </c>
      <c r="EW28" s="189"/>
      <c r="EX28" s="188"/>
      <c r="EY28" s="188"/>
      <c r="EZ28" s="188"/>
      <c r="FA28" s="188"/>
      <c r="FZ28" s="154"/>
    </row>
    <row r="29" spans="1:184" ht="6" customHeight="1">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608"/>
      <c r="DH29" s="608"/>
      <c r="DI29" s="608"/>
      <c r="DJ29" s="608"/>
      <c r="DK29" s="608"/>
      <c r="DL29" s="608"/>
      <c r="DM29" s="608"/>
      <c r="DN29" s="608"/>
      <c r="DO29" s="608"/>
      <c r="DP29" s="608"/>
      <c r="DQ29" s="608"/>
      <c r="DR29" s="608"/>
      <c r="DS29" s="608"/>
      <c r="DT29" s="608"/>
      <c r="DU29" s="608"/>
      <c r="DV29" s="608"/>
      <c r="DW29" s="608"/>
      <c r="DX29" s="608"/>
      <c r="DY29" s="608"/>
      <c r="DZ29" s="608"/>
      <c r="EA29" s="608"/>
      <c r="EB29" s="608"/>
      <c r="EC29" s="608"/>
      <c r="ED29" s="608"/>
      <c r="EE29" s="608"/>
      <c r="EF29" s="608"/>
      <c r="EG29" s="31"/>
      <c r="EH29" s="31"/>
      <c r="EI29" s="31"/>
      <c r="EJ29" s="31"/>
      <c r="EK29" s="31"/>
      <c r="EL29" s="31"/>
      <c r="EM29" s="31"/>
      <c r="EN29" s="31"/>
      <c r="EO29" s="31"/>
      <c r="EP29" s="31"/>
      <c r="EQ29" s="31"/>
      <c r="ER29" s="190"/>
      <c r="ES29" s="190" t="str">
        <f>IF(w_nw&gt;0,"y","n")</f>
        <v>n</v>
      </c>
      <c r="ET29" s="190"/>
      <c r="EU29" s="190"/>
      <c r="EV29" s="189" t="str">
        <f>IF(w_nw&gt;0,"y","n")</f>
        <v>n</v>
      </c>
      <c r="EW29" s="191"/>
      <c r="EX29" s="188"/>
      <c r="EY29" s="188"/>
      <c r="EZ29" s="188"/>
      <c r="FA29" s="188"/>
      <c r="FZ29" s="154"/>
    </row>
    <row r="30" spans="1:184" ht="6" customHeight="1">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608"/>
      <c r="DH30" s="608"/>
      <c r="DI30" s="608"/>
      <c r="DJ30" s="608"/>
      <c r="DK30" s="608"/>
      <c r="DL30" s="608"/>
      <c r="DM30" s="608"/>
      <c r="DN30" s="608"/>
      <c r="DO30" s="608"/>
      <c r="DP30" s="608"/>
      <c r="DQ30" s="608"/>
      <c r="DR30" s="608"/>
      <c r="DS30" s="608"/>
      <c r="DT30" s="608"/>
      <c r="DU30" s="608"/>
      <c r="DV30" s="608"/>
      <c r="DW30" s="608"/>
      <c r="DX30" s="608"/>
      <c r="DY30" s="608"/>
      <c r="DZ30" s="608"/>
      <c r="EA30" s="608"/>
      <c r="EB30" s="608"/>
      <c r="EC30" s="608"/>
      <c r="ED30" s="608"/>
      <c r="EE30" s="608"/>
      <c r="EF30" s="608"/>
      <c r="EG30" s="31"/>
      <c r="EH30" s="31"/>
      <c r="EI30" s="31"/>
      <c r="EJ30" s="31"/>
      <c r="EK30" s="31"/>
      <c r="EL30" s="31"/>
      <c r="EM30" s="31"/>
      <c r="EN30" s="31"/>
      <c r="EO30" s="31"/>
      <c r="EP30" s="597"/>
      <c r="EQ30" s="597"/>
      <c r="ER30" s="48"/>
      <c r="ES30" s="31"/>
      <c r="ET30" s="31"/>
      <c r="EU30" s="31"/>
      <c r="EV30" s="38"/>
      <c r="EW30" s="35"/>
      <c r="EX30" s="31"/>
      <c r="EY30" s="31"/>
      <c r="EZ30" s="31"/>
      <c r="FA30" s="31"/>
      <c r="FZ30" s="154"/>
      <c r="GA30" s="154"/>
      <c r="GB30" s="154"/>
    </row>
    <row r="31" spans="1:184" ht="6" customHeight="1">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608"/>
      <c r="DH31" s="608"/>
      <c r="DI31" s="608"/>
      <c r="DJ31" s="608"/>
      <c r="DK31" s="608"/>
      <c r="DL31" s="608"/>
      <c r="DM31" s="608"/>
      <c r="DN31" s="608"/>
      <c r="DO31" s="608"/>
      <c r="DP31" s="608"/>
      <c r="DQ31" s="608"/>
      <c r="DR31" s="608"/>
      <c r="DS31" s="608"/>
      <c r="DT31" s="608"/>
      <c r="DU31" s="608"/>
      <c r="DV31" s="608"/>
      <c r="DW31" s="608"/>
      <c r="DX31" s="608"/>
      <c r="DY31" s="608"/>
      <c r="DZ31" s="608"/>
      <c r="EA31" s="608"/>
      <c r="EB31" s="608"/>
      <c r="EC31" s="608"/>
      <c r="ED31" s="608"/>
      <c r="EE31" s="608"/>
      <c r="EF31" s="608"/>
      <c r="EG31" s="31"/>
      <c r="EH31" s="31"/>
      <c r="EI31" s="31"/>
      <c r="EJ31" s="31"/>
      <c r="EK31" s="31"/>
      <c r="EL31" s="31"/>
      <c r="EM31" s="31"/>
      <c r="EN31" s="31"/>
      <c r="EO31" s="31"/>
      <c r="EP31" s="597"/>
      <c r="EQ31" s="597"/>
      <c r="ER31" s="48"/>
      <c r="ES31" s="31"/>
      <c r="ET31" s="31"/>
      <c r="EU31" s="31"/>
      <c r="EV31" s="31"/>
      <c r="EW31" s="35"/>
      <c r="EX31" s="31"/>
      <c r="EY31" s="31"/>
      <c r="EZ31" s="31"/>
      <c r="FA31" s="31"/>
      <c r="FZ31" s="154"/>
      <c r="GA31" s="154"/>
      <c r="GB31" s="154"/>
    </row>
    <row r="32" spans="1:184" ht="6" customHeight="1">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608"/>
      <c r="DH32" s="608"/>
      <c r="DI32" s="608"/>
      <c r="DJ32" s="608"/>
      <c r="DK32" s="608"/>
      <c r="DL32" s="608"/>
      <c r="DM32" s="608"/>
      <c r="DN32" s="608"/>
      <c r="DO32" s="608"/>
      <c r="DP32" s="608"/>
      <c r="DQ32" s="608"/>
      <c r="DR32" s="608"/>
      <c r="DS32" s="608"/>
      <c r="DT32" s="608"/>
      <c r="DU32" s="608"/>
      <c r="DV32" s="608"/>
      <c r="DW32" s="608"/>
      <c r="DX32" s="608"/>
      <c r="DY32" s="608"/>
      <c r="DZ32" s="608"/>
      <c r="EA32" s="608"/>
      <c r="EB32" s="608"/>
      <c r="EC32" s="608"/>
      <c r="ED32" s="608"/>
      <c r="EE32" s="608"/>
      <c r="EF32" s="608"/>
      <c r="EG32" s="31"/>
      <c r="EH32" s="31"/>
      <c r="EI32" s="31"/>
      <c r="EJ32" s="31"/>
      <c r="EK32" s="31"/>
      <c r="EL32" s="31"/>
      <c r="EM32" s="31"/>
      <c r="EN32" s="31"/>
      <c r="EO32" s="31"/>
      <c r="EP32" s="597"/>
      <c r="EQ32" s="597"/>
      <c r="ER32" s="48"/>
      <c r="ES32" s="31"/>
      <c r="ET32" s="149"/>
      <c r="EU32" s="149"/>
      <c r="EV32" s="31"/>
      <c r="EW32" s="162"/>
      <c r="EX32" s="31"/>
      <c r="EY32" s="31"/>
      <c r="EZ32" s="31"/>
      <c r="FA32" s="31"/>
      <c r="FZ32" s="154"/>
      <c r="GA32" s="154"/>
      <c r="GB32" s="154"/>
    </row>
    <row r="33" spans="1:184" ht="6" customHeight="1">
      <c r="A33" s="31"/>
      <c r="B33" s="31"/>
      <c r="C33" s="31"/>
      <c r="D33" s="31"/>
      <c r="E33" s="31"/>
      <c r="F33" s="31"/>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608"/>
      <c r="DH33" s="608"/>
      <c r="DI33" s="608"/>
      <c r="DJ33" s="608"/>
      <c r="DK33" s="608"/>
      <c r="DL33" s="608"/>
      <c r="DM33" s="608"/>
      <c r="DN33" s="608"/>
      <c r="DO33" s="608"/>
      <c r="DP33" s="608"/>
      <c r="DQ33" s="608"/>
      <c r="DR33" s="608"/>
      <c r="DS33" s="608"/>
      <c r="DT33" s="608"/>
      <c r="DU33" s="608"/>
      <c r="DV33" s="608"/>
      <c r="DW33" s="608"/>
      <c r="DX33" s="608"/>
      <c r="DY33" s="608"/>
      <c r="DZ33" s="608"/>
      <c r="EA33" s="608"/>
      <c r="EB33" s="608"/>
      <c r="EC33" s="608"/>
      <c r="ED33" s="608"/>
      <c r="EE33" s="608"/>
      <c r="EF33" s="608"/>
      <c r="EG33" s="31"/>
      <c r="EH33" s="31"/>
      <c r="EI33" s="31"/>
      <c r="EJ33" s="31"/>
      <c r="EK33" s="31"/>
      <c r="EL33" s="31"/>
      <c r="EM33" s="31"/>
      <c r="EN33" s="31"/>
      <c r="EO33" s="31"/>
      <c r="EP33" s="597"/>
      <c r="EQ33" s="597"/>
      <c r="ER33" s="48"/>
      <c r="ES33" s="31"/>
      <c r="ET33" s="149"/>
      <c r="EU33" s="149"/>
      <c r="EV33" s="31"/>
      <c r="EW33" s="162"/>
      <c r="EX33" s="31"/>
      <c r="EY33" s="31"/>
      <c r="EZ33" s="31"/>
      <c r="FA33" s="31"/>
      <c r="FE33" s="155"/>
      <c r="FZ33" s="154"/>
      <c r="GA33" s="154"/>
      <c r="GB33" s="154"/>
    </row>
    <row r="34" spans="1:184" ht="6" customHeight="1">
      <c r="A34" s="31"/>
      <c r="B34" s="31"/>
      <c r="C34" s="31"/>
      <c r="D34" s="31"/>
      <c r="E34" s="31"/>
      <c r="F34" s="31"/>
      <c r="G34" s="188"/>
      <c r="H34" s="188"/>
      <c r="I34" s="192"/>
      <c r="J34" s="192"/>
      <c r="K34" s="596" t="str">
        <f>IF(Calculations!$N$18&gt;0,TEXT(Calculations!$N$18,"0.00")&amp; "in  LMC Overlay"," ")</f>
        <v xml:space="preserve"> </v>
      </c>
      <c r="L34" s="596"/>
      <c r="M34" s="596"/>
      <c r="N34" s="596"/>
      <c r="O34" s="596"/>
      <c r="P34" s="596"/>
      <c r="Q34" s="596"/>
      <c r="R34" s="596"/>
      <c r="S34" s="596"/>
      <c r="T34" s="596"/>
      <c r="U34" s="596"/>
      <c r="V34" s="596"/>
      <c r="W34" s="596"/>
      <c r="X34" s="596"/>
      <c r="Y34" s="596"/>
      <c r="Z34" s="596"/>
      <c r="AA34" s="596"/>
      <c r="AB34" s="596"/>
      <c r="AC34" s="596"/>
      <c r="AD34" s="596"/>
      <c r="AE34" s="596"/>
      <c r="AF34" s="596"/>
      <c r="AG34" s="596"/>
      <c r="AH34" s="596"/>
      <c r="AI34" s="596"/>
      <c r="AJ34" s="596"/>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608"/>
      <c r="DH34" s="608"/>
      <c r="DI34" s="608"/>
      <c r="DJ34" s="608"/>
      <c r="DK34" s="608"/>
      <c r="DL34" s="608"/>
      <c r="DM34" s="608"/>
      <c r="DN34" s="608"/>
      <c r="DO34" s="608"/>
      <c r="DP34" s="608"/>
      <c r="DQ34" s="608"/>
      <c r="DR34" s="608"/>
      <c r="DS34" s="608"/>
      <c r="DT34" s="608"/>
      <c r="DU34" s="608"/>
      <c r="DV34" s="608"/>
      <c r="DW34" s="608"/>
      <c r="DX34" s="608"/>
      <c r="DY34" s="608"/>
      <c r="DZ34" s="608"/>
      <c r="EA34" s="608"/>
      <c r="EB34" s="608"/>
      <c r="EC34" s="608"/>
      <c r="ED34" s="608"/>
      <c r="EE34" s="608"/>
      <c r="EF34" s="608"/>
      <c r="EG34" s="38"/>
      <c r="EH34" s="38"/>
      <c r="EI34" s="31"/>
      <c r="EJ34" s="31"/>
      <c r="EK34" s="31"/>
      <c r="EL34" s="31"/>
      <c r="EM34" s="31"/>
      <c r="EN34" s="31"/>
      <c r="EO34" s="31"/>
      <c r="EP34" s="597"/>
      <c r="EQ34" s="597"/>
      <c r="ER34" s="48"/>
      <c r="ES34" s="31"/>
      <c r="ET34" s="149"/>
      <c r="EU34" s="149"/>
      <c r="EV34" s="31"/>
      <c r="EW34" s="162"/>
      <c r="EX34" s="31"/>
      <c r="EY34" s="31"/>
      <c r="EZ34" s="31"/>
      <c r="FA34" s="31"/>
      <c r="FE34" s="155"/>
      <c r="FZ34" s="154"/>
      <c r="GA34" s="154"/>
      <c r="GB34" s="154"/>
    </row>
    <row r="35" spans="1:184" ht="6" customHeight="1">
      <c r="A35" s="149"/>
      <c r="B35" s="149"/>
      <c r="C35" s="149"/>
      <c r="D35" s="149"/>
      <c r="E35" s="149"/>
      <c r="F35" s="149"/>
      <c r="G35" s="192"/>
      <c r="H35" s="192"/>
      <c r="I35" s="192" t="str">
        <f>IF(Calculations!$N$18&gt;0,"y","n")</f>
        <v>n</v>
      </c>
      <c r="J35" s="192" t="str">
        <f>IF(Calculations!$N$18&gt;0,"y","n")</f>
        <v>n</v>
      </c>
      <c r="K35" s="596"/>
      <c r="L35" s="596"/>
      <c r="M35" s="596"/>
      <c r="N35" s="596"/>
      <c r="O35" s="596"/>
      <c r="P35" s="596"/>
      <c r="Q35" s="596"/>
      <c r="R35" s="596"/>
      <c r="S35" s="596"/>
      <c r="T35" s="596"/>
      <c r="U35" s="596"/>
      <c r="V35" s="596"/>
      <c r="W35" s="596"/>
      <c r="X35" s="596"/>
      <c r="Y35" s="596"/>
      <c r="Z35" s="596"/>
      <c r="AA35" s="596"/>
      <c r="AB35" s="596"/>
      <c r="AC35" s="596"/>
      <c r="AD35" s="596"/>
      <c r="AE35" s="596"/>
      <c r="AF35" s="596"/>
      <c r="AG35" s="596"/>
      <c r="AH35" s="596"/>
      <c r="AI35" s="596"/>
      <c r="AJ35" s="596"/>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31"/>
      <c r="CT35" s="31"/>
      <c r="CU35" s="31"/>
      <c r="CV35" s="31"/>
      <c r="CW35" s="31"/>
      <c r="CX35" s="31"/>
      <c r="CY35" s="31"/>
      <c r="CZ35" s="31"/>
      <c r="DA35" s="31"/>
      <c r="DB35" s="31"/>
      <c r="DC35" s="31"/>
      <c r="DD35" s="31"/>
      <c r="DE35" s="149"/>
      <c r="DF35" s="149"/>
      <c r="DG35" s="608"/>
      <c r="DH35" s="608"/>
      <c r="DI35" s="608"/>
      <c r="DJ35" s="608"/>
      <c r="DK35" s="608"/>
      <c r="DL35" s="608"/>
      <c r="DM35" s="608"/>
      <c r="DN35" s="608"/>
      <c r="DO35" s="608"/>
      <c r="DP35" s="608"/>
      <c r="DQ35" s="608"/>
      <c r="DR35" s="608"/>
      <c r="DS35" s="608"/>
      <c r="DT35" s="608"/>
      <c r="DU35" s="608"/>
      <c r="DV35" s="608"/>
      <c r="DW35" s="608"/>
      <c r="DX35" s="608"/>
      <c r="DY35" s="608"/>
      <c r="DZ35" s="608"/>
      <c r="EA35" s="608"/>
      <c r="EB35" s="608"/>
      <c r="EC35" s="608"/>
      <c r="ED35" s="608"/>
      <c r="EE35" s="608"/>
      <c r="EF35" s="608"/>
      <c r="EG35" s="31"/>
      <c r="EH35" s="31"/>
      <c r="EI35" s="31"/>
      <c r="EJ35" s="31"/>
      <c r="EK35" s="31"/>
      <c r="EL35" s="31"/>
      <c r="EM35" s="31"/>
      <c r="EN35" s="31"/>
      <c r="EO35" s="31"/>
      <c r="EP35" s="597"/>
      <c r="EQ35" s="597"/>
      <c r="ER35" s="48"/>
      <c r="ES35" s="31"/>
      <c r="ET35" s="149"/>
      <c r="EU35" s="149"/>
      <c r="EV35" s="31"/>
      <c r="EW35" s="162"/>
      <c r="EX35" s="149"/>
      <c r="EY35" s="149"/>
      <c r="EZ35" s="149"/>
      <c r="FA35" s="149"/>
      <c r="FZ35" s="154"/>
      <c r="GA35" s="154"/>
      <c r="GB35" s="154"/>
    </row>
    <row r="36" spans="1:184" ht="6" customHeight="1">
      <c r="A36" s="149"/>
      <c r="B36" s="149"/>
      <c r="C36" s="149"/>
      <c r="D36" s="149"/>
      <c r="E36" s="149"/>
      <c r="F36" s="149"/>
      <c r="G36" s="192"/>
      <c r="H36" s="192"/>
      <c r="I36" s="192" t="str">
        <f>IF(Calculations!$N$18&gt;0,"y","n")</f>
        <v>n</v>
      </c>
      <c r="J36" s="193"/>
      <c r="K36" s="596"/>
      <c r="L36" s="596"/>
      <c r="M36" s="596"/>
      <c r="N36" s="596"/>
      <c r="O36" s="596"/>
      <c r="P36" s="596"/>
      <c r="Q36" s="596"/>
      <c r="R36" s="596"/>
      <c r="S36" s="596"/>
      <c r="T36" s="596"/>
      <c r="U36" s="596"/>
      <c r="V36" s="596"/>
      <c r="W36" s="596"/>
      <c r="X36" s="596"/>
      <c r="Y36" s="596"/>
      <c r="Z36" s="596"/>
      <c r="AA36" s="596"/>
      <c r="AB36" s="596"/>
      <c r="AC36" s="596"/>
      <c r="AD36" s="596"/>
      <c r="AE36" s="596"/>
      <c r="AF36" s="596"/>
      <c r="AG36" s="596"/>
      <c r="AH36" s="596"/>
      <c r="AI36" s="596"/>
      <c r="AJ36" s="596"/>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590" t="str">
        <f>"#"&amp;Calculations!F37&amp;" @ "&amp;barSpa_neg&amp;"''"</f>
        <v>#5 @ 6.25''</v>
      </c>
      <c r="BI36" s="590"/>
      <c r="BJ36" s="590"/>
      <c r="BK36" s="590"/>
      <c r="BL36" s="590"/>
      <c r="BM36" s="590"/>
      <c r="BN36" s="590"/>
      <c r="BO36" s="590"/>
      <c r="BP36" s="590"/>
      <c r="BQ36" s="590"/>
      <c r="BR36" s="590"/>
      <c r="BS36" s="590"/>
      <c r="BT36" s="590"/>
      <c r="BU36" s="590"/>
      <c r="BV36" s="590"/>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31"/>
      <c r="CT36" s="31"/>
      <c r="CU36" s="31"/>
      <c r="CV36" s="31"/>
      <c r="CW36" s="31"/>
      <c r="CX36" s="31"/>
      <c r="CY36" s="31"/>
      <c r="CZ36" s="31"/>
      <c r="DA36" s="31"/>
      <c r="DB36" s="31"/>
      <c r="DC36" s="31"/>
      <c r="DD36" s="31"/>
      <c r="DE36" s="31"/>
      <c r="DF36" s="31"/>
      <c r="DG36" s="608"/>
      <c r="DH36" s="608"/>
      <c r="DI36" s="608"/>
      <c r="DJ36" s="608"/>
      <c r="DK36" s="608"/>
      <c r="DL36" s="608"/>
      <c r="DM36" s="608"/>
      <c r="DN36" s="608"/>
      <c r="DO36" s="608"/>
      <c r="DP36" s="608"/>
      <c r="DQ36" s="608"/>
      <c r="DR36" s="608"/>
      <c r="DS36" s="608"/>
      <c r="DT36" s="608"/>
      <c r="DU36" s="608"/>
      <c r="DV36" s="608"/>
      <c r="DW36" s="608"/>
      <c r="DX36" s="608"/>
      <c r="DY36" s="608"/>
      <c r="DZ36" s="608"/>
      <c r="EA36" s="608"/>
      <c r="EB36" s="608"/>
      <c r="EC36" s="608"/>
      <c r="ED36" s="608"/>
      <c r="EE36" s="608"/>
      <c r="EF36" s="608"/>
      <c r="EG36" s="31"/>
      <c r="EH36" s="31"/>
      <c r="EI36" s="31"/>
      <c r="EJ36" s="31"/>
      <c r="EK36" s="31"/>
      <c r="EL36" s="31"/>
      <c r="EM36" s="149"/>
      <c r="EN36" s="149"/>
      <c r="EO36" s="31"/>
      <c r="EP36" s="597"/>
      <c r="EQ36" s="597"/>
      <c r="ER36" s="48"/>
      <c r="ES36" s="31"/>
      <c r="ET36" s="149"/>
      <c r="EU36" s="149"/>
      <c r="EV36" s="31"/>
      <c r="EW36" s="162"/>
      <c r="EX36" s="149"/>
      <c r="EY36" s="149"/>
      <c r="EZ36" s="149"/>
      <c r="FA36" s="149"/>
      <c r="FZ36" s="154"/>
      <c r="GA36" s="154"/>
      <c r="GB36" s="154"/>
    </row>
    <row r="37" spans="1:184" ht="6" customHeight="1" thickBot="1">
      <c r="A37" s="149"/>
      <c r="B37" s="149"/>
      <c r="C37" s="149"/>
      <c r="D37" s="149"/>
      <c r="E37" s="149"/>
      <c r="F37" s="149"/>
      <c r="G37" s="192"/>
      <c r="H37" s="192"/>
      <c r="I37" s="192" t="str">
        <f>IF(Calculations!$N$18&gt;0,"y","n")</f>
        <v>n</v>
      </c>
      <c r="J37" s="188"/>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92"/>
      <c r="AH37" s="192"/>
      <c r="AI37" s="192"/>
      <c r="AJ37" s="192"/>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590"/>
      <c r="BI37" s="590"/>
      <c r="BJ37" s="590"/>
      <c r="BK37" s="590"/>
      <c r="BL37" s="590"/>
      <c r="BM37" s="590"/>
      <c r="BN37" s="590"/>
      <c r="BO37" s="590"/>
      <c r="BP37" s="590"/>
      <c r="BQ37" s="590"/>
      <c r="BR37" s="590"/>
      <c r="BS37" s="590"/>
      <c r="BT37" s="590"/>
      <c r="BU37" s="590"/>
      <c r="BV37" s="590"/>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31"/>
      <c r="DC37" s="31"/>
      <c r="DD37" s="31"/>
      <c r="DE37" s="31"/>
      <c r="DF37" s="31"/>
      <c r="DG37" s="608"/>
      <c r="DH37" s="608"/>
      <c r="DI37" s="608"/>
      <c r="DJ37" s="608"/>
      <c r="DK37" s="608"/>
      <c r="DL37" s="608"/>
      <c r="DM37" s="608"/>
      <c r="DN37" s="608"/>
      <c r="DO37" s="608"/>
      <c r="DP37" s="608"/>
      <c r="DQ37" s="608"/>
      <c r="DR37" s="608"/>
      <c r="DS37" s="608"/>
      <c r="DT37" s="608"/>
      <c r="DU37" s="608"/>
      <c r="DV37" s="608"/>
      <c r="DW37" s="608"/>
      <c r="DX37" s="608"/>
      <c r="DY37" s="608"/>
      <c r="DZ37" s="608"/>
      <c r="EA37" s="608"/>
      <c r="EB37" s="608"/>
      <c r="EC37" s="608"/>
      <c r="ED37" s="608"/>
      <c r="EE37" s="608"/>
      <c r="EF37" s="608"/>
      <c r="EG37" s="31"/>
      <c r="EH37" s="31"/>
      <c r="EI37" s="31"/>
      <c r="EJ37" s="31"/>
      <c r="EK37" s="31"/>
      <c r="EL37" s="31"/>
      <c r="EM37" s="149"/>
      <c r="EN37" s="149"/>
      <c r="EO37" s="31"/>
      <c r="EP37" s="597"/>
      <c r="EQ37" s="597"/>
      <c r="ER37" s="48"/>
      <c r="ES37" s="31"/>
      <c r="ET37" s="149"/>
      <c r="EU37" s="149"/>
      <c r="EV37" s="31"/>
      <c r="EW37" s="162"/>
      <c r="EX37" s="149"/>
      <c r="EY37" s="149"/>
      <c r="EZ37" s="149"/>
      <c r="FA37" s="149"/>
      <c r="FZ37" s="154"/>
      <c r="GA37" s="154"/>
      <c r="GB37" s="154"/>
    </row>
    <row r="38" spans="1:184" ht="6" customHeight="1">
      <c r="A38" s="149"/>
      <c r="B38" s="149"/>
      <c r="C38" s="149"/>
      <c r="D38" s="149"/>
      <c r="E38" s="149"/>
      <c r="F38" s="149"/>
      <c r="G38" s="193"/>
      <c r="H38" s="192"/>
      <c r="I38" s="192" t="str">
        <f>IF(Calculations!$N$18&gt;0,"y","n")</f>
        <v>n</v>
      </c>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92"/>
      <c r="AH38" s="192"/>
      <c r="AI38" s="192"/>
      <c r="AJ38" s="192"/>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66"/>
      <c r="BG38" s="166"/>
      <c r="BH38" s="590"/>
      <c r="BI38" s="590"/>
      <c r="BJ38" s="590"/>
      <c r="BK38" s="590"/>
      <c r="BL38" s="590"/>
      <c r="BM38" s="590"/>
      <c r="BN38" s="590"/>
      <c r="BO38" s="590"/>
      <c r="BP38" s="590"/>
      <c r="BQ38" s="590"/>
      <c r="BR38" s="590"/>
      <c r="BS38" s="590"/>
      <c r="BT38" s="590"/>
      <c r="BU38" s="590"/>
      <c r="BV38" s="590"/>
      <c r="BW38" s="149"/>
      <c r="BX38" s="149"/>
      <c r="BY38" s="149"/>
      <c r="BZ38" s="149"/>
      <c r="CA38" s="149"/>
      <c r="CB38" s="149"/>
      <c r="CC38" s="149"/>
      <c r="CD38" s="149"/>
      <c r="CE38" s="149"/>
      <c r="CF38" s="149"/>
      <c r="CG38" s="149"/>
      <c r="CH38" s="149"/>
      <c r="CI38" s="163"/>
      <c r="CJ38" s="163"/>
      <c r="CK38" s="163"/>
      <c r="CL38" s="590" t="str">
        <f>"#"&amp;Calculations!F41&amp;" @ "&amp;Calculations!G41&amp;"''"</f>
        <v>#4 @ 12''</v>
      </c>
      <c r="CM38" s="590"/>
      <c r="CN38" s="590"/>
      <c r="CO38" s="590"/>
      <c r="CP38" s="590"/>
      <c r="CQ38" s="590"/>
      <c r="CR38" s="590"/>
      <c r="CS38" s="590"/>
      <c r="CT38" s="590"/>
      <c r="CU38" s="590"/>
      <c r="CV38" s="590"/>
      <c r="CW38" s="590"/>
      <c r="CX38" s="590"/>
      <c r="CY38" s="590"/>
      <c r="CZ38" s="590"/>
      <c r="DA38" s="31"/>
      <c r="DB38" s="31"/>
      <c r="DC38" s="31"/>
      <c r="DD38" s="31"/>
      <c r="DE38" s="31"/>
      <c r="DF38" s="31"/>
      <c r="DG38" s="608"/>
      <c r="DH38" s="608"/>
      <c r="DI38" s="608"/>
      <c r="DJ38" s="608"/>
      <c r="DK38" s="608"/>
      <c r="DL38" s="608"/>
      <c r="DM38" s="608"/>
      <c r="DN38" s="608"/>
      <c r="DO38" s="608"/>
      <c r="DP38" s="608"/>
      <c r="DQ38" s="608"/>
      <c r="DR38" s="608"/>
      <c r="DS38" s="608"/>
      <c r="DT38" s="608"/>
      <c r="DU38" s="608"/>
      <c r="DV38" s="608"/>
      <c r="DW38" s="608"/>
      <c r="DX38" s="608"/>
      <c r="DY38" s="608"/>
      <c r="DZ38" s="608"/>
      <c r="EA38" s="608"/>
      <c r="EB38" s="608"/>
      <c r="EC38" s="608"/>
      <c r="ED38" s="608"/>
      <c r="EE38" s="608"/>
      <c r="EF38" s="608"/>
      <c r="EG38" s="31"/>
      <c r="EH38" s="31"/>
      <c r="EI38" s="31"/>
      <c r="EJ38" s="31"/>
      <c r="EK38" s="31"/>
      <c r="EL38" s="31"/>
      <c r="EM38" s="149"/>
      <c r="EN38" s="149"/>
      <c r="EO38" s="31"/>
      <c r="EP38" s="597"/>
      <c r="EQ38" s="597"/>
      <c r="ER38" s="48"/>
      <c r="ES38" s="31"/>
      <c r="ET38" s="149"/>
      <c r="EU38" s="149"/>
      <c r="EV38" s="31"/>
      <c r="EW38" s="162"/>
      <c r="EX38" s="149"/>
      <c r="EY38" s="149"/>
      <c r="EZ38" s="149"/>
      <c r="FA38" s="149"/>
      <c r="FZ38" s="154"/>
      <c r="GA38" s="154"/>
      <c r="GB38" s="154"/>
    </row>
    <row r="39" spans="1:184" ht="20.25" customHeight="1" thickBot="1">
      <c r="A39" s="149"/>
      <c r="B39" s="149"/>
      <c r="C39" s="149"/>
      <c r="D39" s="149"/>
      <c r="E39" s="149"/>
      <c r="F39" s="149"/>
      <c r="G39" s="31"/>
      <c r="H39" s="31"/>
      <c r="I39" s="192" t="str">
        <f>IF(Calculations!$N$18&gt;0,"y","n")</f>
        <v>n</v>
      </c>
      <c r="J39" s="31"/>
      <c r="K39" s="31"/>
      <c r="L39" s="31"/>
      <c r="M39" s="31"/>
      <c r="N39" s="31"/>
      <c r="O39" s="31"/>
      <c r="P39" s="31"/>
      <c r="Q39" s="31"/>
      <c r="R39" s="31"/>
      <c r="S39" s="31"/>
      <c r="T39" s="31"/>
      <c r="U39" s="31"/>
      <c r="V39" s="31"/>
      <c r="W39" s="31"/>
      <c r="X39" s="31"/>
      <c r="Y39" s="31"/>
      <c r="Z39" s="31"/>
      <c r="AA39" s="31"/>
      <c r="AB39" s="31"/>
      <c r="AC39" s="31"/>
      <c r="AD39" s="31"/>
      <c r="AE39" s="31"/>
      <c r="AF39" s="31"/>
      <c r="AG39" s="149"/>
      <c r="AH39" s="149"/>
      <c r="AI39" s="149"/>
      <c r="AJ39" s="589">
        <f>Calculations!F32</f>
        <v>2.5</v>
      </c>
      <c r="AK39" s="589"/>
      <c r="AL39" s="589"/>
      <c r="AM39" s="589"/>
      <c r="AN39" s="589"/>
      <c r="AO39" s="589"/>
      <c r="AP39" s="589"/>
      <c r="AQ39" s="589"/>
      <c r="AR39" s="589"/>
      <c r="AS39" s="589"/>
      <c r="AT39" s="152"/>
      <c r="AU39" s="152"/>
      <c r="AV39" s="152"/>
      <c r="AW39" s="152"/>
      <c r="AX39" s="149"/>
      <c r="AY39" s="149"/>
      <c r="AZ39" s="149"/>
      <c r="BA39" s="149"/>
      <c r="BB39" s="149"/>
      <c r="BC39" s="149"/>
      <c r="BD39" s="149"/>
      <c r="BE39" s="149"/>
      <c r="BF39" s="149"/>
      <c r="BG39" s="149"/>
      <c r="BH39" s="590"/>
      <c r="BI39" s="590"/>
      <c r="BJ39" s="590"/>
      <c r="BK39" s="590"/>
      <c r="BL39" s="590"/>
      <c r="BM39" s="590"/>
      <c r="BN39" s="590"/>
      <c r="BO39" s="590"/>
      <c r="BP39" s="590"/>
      <c r="BQ39" s="590"/>
      <c r="BR39" s="590"/>
      <c r="BS39" s="590"/>
      <c r="BT39" s="590"/>
      <c r="BU39" s="590"/>
      <c r="BV39" s="590"/>
      <c r="BW39" s="149"/>
      <c r="BX39" s="149"/>
      <c r="BY39" s="149"/>
      <c r="BZ39" s="149"/>
      <c r="CA39" s="149"/>
      <c r="CB39" s="149"/>
      <c r="CC39" s="149"/>
      <c r="CD39" s="149"/>
      <c r="CE39" s="149"/>
      <c r="CF39" s="149"/>
      <c r="CG39" s="149"/>
      <c r="CH39" s="149"/>
      <c r="CI39" s="149"/>
      <c r="CJ39" s="149"/>
      <c r="CK39" s="149"/>
      <c r="CL39" s="590"/>
      <c r="CM39" s="590"/>
      <c r="CN39" s="590"/>
      <c r="CO39" s="590"/>
      <c r="CP39" s="590"/>
      <c r="CQ39" s="590"/>
      <c r="CR39" s="590"/>
      <c r="CS39" s="590"/>
      <c r="CT39" s="590"/>
      <c r="CU39" s="590"/>
      <c r="CV39" s="590"/>
      <c r="CW39" s="590"/>
      <c r="CX39" s="590"/>
      <c r="CY39" s="590"/>
      <c r="CZ39" s="590"/>
      <c r="DA39" s="31"/>
      <c r="DB39" s="31"/>
      <c r="DC39" s="31"/>
      <c r="DD39" s="31"/>
      <c r="DE39" s="31"/>
      <c r="DF39" s="31"/>
      <c r="DG39" s="608"/>
      <c r="DH39" s="608"/>
      <c r="DI39" s="608"/>
      <c r="DJ39" s="608"/>
      <c r="DK39" s="608"/>
      <c r="DL39" s="608"/>
      <c r="DM39" s="608"/>
      <c r="DN39" s="608"/>
      <c r="DO39" s="608"/>
      <c r="DP39" s="608"/>
      <c r="DQ39" s="608"/>
      <c r="DR39" s="608"/>
      <c r="DS39" s="608"/>
      <c r="DT39" s="608"/>
      <c r="DU39" s="608"/>
      <c r="DV39" s="608"/>
      <c r="DW39" s="608"/>
      <c r="DX39" s="608"/>
      <c r="DY39" s="608"/>
      <c r="DZ39" s="608"/>
      <c r="EA39" s="608"/>
      <c r="EB39" s="608"/>
      <c r="EC39" s="608"/>
      <c r="ED39" s="608"/>
      <c r="EE39" s="608"/>
      <c r="EF39" s="608"/>
      <c r="EG39" s="31"/>
      <c r="EH39" s="31"/>
      <c r="EI39" s="31"/>
      <c r="EJ39" s="31"/>
      <c r="EK39" s="31"/>
      <c r="EL39" s="31"/>
      <c r="EM39" s="149"/>
      <c r="EN39" s="149"/>
      <c r="EO39" s="31"/>
      <c r="EP39" s="597"/>
      <c r="EQ39" s="597"/>
      <c r="ER39" s="48"/>
      <c r="ES39" s="149"/>
      <c r="ET39" s="149"/>
      <c r="EU39" s="149"/>
      <c r="EV39" s="31"/>
      <c r="EW39" s="162"/>
      <c r="EX39" s="149"/>
      <c r="EY39" s="149"/>
      <c r="EZ39" s="149"/>
      <c r="FA39" s="149"/>
      <c r="FZ39" s="154"/>
      <c r="GA39" s="154"/>
      <c r="GB39" s="154"/>
    </row>
    <row r="40" spans="1:184" ht="6" customHeight="1">
      <c r="A40" s="149"/>
      <c r="B40" s="149"/>
      <c r="C40" s="149"/>
      <c r="D40" s="149"/>
      <c r="E40" s="149"/>
      <c r="F40" s="149"/>
      <c r="G40" s="31"/>
      <c r="H40" s="31"/>
      <c r="I40" s="192" t="str">
        <f>IF(Calculations!$N$18&gt;0,"y","n")</f>
        <v>n</v>
      </c>
      <c r="J40" s="149"/>
      <c r="K40" s="31"/>
      <c r="L40" s="31"/>
      <c r="M40" s="31"/>
      <c r="N40" s="31"/>
      <c r="O40" s="31"/>
      <c r="P40" s="31"/>
      <c r="Q40" s="31"/>
      <c r="R40" s="31"/>
      <c r="S40" s="31"/>
      <c r="T40" s="31"/>
      <c r="U40" s="31"/>
      <c r="V40" s="31"/>
      <c r="W40" s="31"/>
      <c r="X40" s="31"/>
      <c r="Y40" s="31"/>
      <c r="Z40" s="31"/>
      <c r="AA40" s="31"/>
      <c r="AB40" s="31"/>
      <c r="AC40" s="31"/>
      <c r="AD40" s="31"/>
      <c r="AE40" s="31"/>
      <c r="AF40" s="149"/>
      <c r="AG40" s="149"/>
      <c r="AH40" s="166"/>
      <c r="AI40" s="166"/>
      <c r="AJ40" s="589"/>
      <c r="AK40" s="589"/>
      <c r="AL40" s="589"/>
      <c r="AM40" s="589"/>
      <c r="AN40" s="589"/>
      <c r="AO40" s="589"/>
      <c r="AP40" s="589"/>
      <c r="AQ40" s="589"/>
      <c r="AR40" s="589"/>
      <c r="AS40" s="589"/>
      <c r="AT40" s="152"/>
      <c r="AU40" s="152"/>
      <c r="AV40" s="152"/>
      <c r="AW40" s="152"/>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590"/>
      <c r="CM40" s="590"/>
      <c r="CN40" s="590"/>
      <c r="CO40" s="590"/>
      <c r="CP40" s="590"/>
      <c r="CQ40" s="590"/>
      <c r="CR40" s="590"/>
      <c r="CS40" s="590"/>
      <c r="CT40" s="590"/>
      <c r="CU40" s="590"/>
      <c r="CV40" s="590"/>
      <c r="CW40" s="590"/>
      <c r="CX40" s="590"/>
      <c r="CY40" s="590"/>
      <c r="CZ40" s="590"/>
      <c r="DA40" s="31"/>
      <c r="DB40" s="31"/>
      <c r="DC40" s="31"/>
      <c r="DD40" s="31"/>
      <c r="DE40" s="31"/>
      <c r="DF40" s="31"/>
      <c r="DG40" s="31"/>
      <c r="DH40" s="31"/>
      <c r="DI40" s="31"/>
      <c r="DJ40" s="31"/>
      <c r="DK40" s="31"/>
      <c r="DL40" s="31"/>
      <c r="DM40" s="31"/>
      <c r="DN40" s="149"/>
      <c r="DO40" s="149"/>
      <c r="DP40" s="149"/>
      <c r="DQ40" s="149"/>
      <c r="DR40" s="149"/>
      <c r="DS40" s="31"/>
      <c r="DT40" s="31"/>
      <c r="DU40" s="31"/>
      <c r="DV40" s="31"/>
      <c r="DW40" s="31"/>
      <c r="DX40" s="31"/>
      <c r="DY40" s="31"/>
      <c r="DZ40" s="31"/>
      <c r="EA40" s="31"/>
      <c r="EB40" s="31"/>
      <c r="EC40" s="31"/>
      <c r="ED40" s="149"/>
      <c r="EE40" s="31"/>
      <c r="EF40" s="31"/>
      <c r="EG40" s="31"/>
      <c r="EH40" s="31"/>
      <c r="EI40" s="31"/>
      <c r="EJ40" s="31"/>
      <c r="EK40" s="31"/>
      <c r="EL40" s="31"/>
      <c r="EM40" s="149"/>
      <c r="EN40" s="149"/>
      <c r="EO40" s="31"/>
      <c r="EP40" s="597"/>
      <c r="EQ40" s="597"/>
      <c r="ER40" s="48"/>
      <c r="ES40" s="149"/>
      <c r="ET40" s="149"/>
      <c r="EU40" s="149"/>
      <c r="EV40" s="31"/>
      <c r="EW40" s="162"/>
      <c r="EX40" s="149"/>
      <c r="EY40" s="149"/>
      <c r="EZ40" s="149"/>
      <c r="FA40" s="149"/>
      <c r="FZ40" s="154"/>
      <c r="GA40" s="154"/>
      <c r="GB40" s="154"/>
    </row>
    <row r="41" spans="1:184" ht="6" customHeight="1">
      <c r="A41" s="149"/>
      <c r="B41" s="149"/>
      <c r="C41" s="149"/>
      <c r="D41" s="149"/>
      <c r="E41" s="149"/>
      <c r="F41" s="149"/>
      <c r="G41" s="31"/>
      <c r="H41" s="31"/>
      <c r="I41" s="192" t="str">
        <f>IF(Calculations!$N$18&gt;0,"y","n")</f>
        <v>n</v>
      </c>
      <c r="J41" s="149"/>
      <c r="K41" s="31"/>
      <c r="L41" s="31"/>
      <c r="M41" s="31"/>
      <c r="N41" s="31"/>
      <c r="O41" s="31"/>
      <c r="P41" s="31"/>
      <c r="Q41" s="171"/>
      <c r="R41" s="31"/>
      <c r="S41" s="31"/>
      <c r="T41" s="31"/>
      <c r="U41" s="31"/>
      <c r="V41" s="31"/>
      <c r="W41" s="31"/>
      <c r="X41" s="31"/>
      <c r="Y41" s="31"/>
      <c r="Z41" s="31"/>
      <c r="AA41" s="31"/>
      <c r="AB41" s="31"/>
      <c r="AC41" s="31"/>
      <c r="AD41" s="31"/>
      <c r="AE41" s="31"/>
      <c r="AF41" s="31"/>
      <c r="AG41" s="149"/>
      <c r="AH41" s="149"/>
      <c r="AI41" s="149"/>
      <c r="AJ41" s="589"/>
      <c r="AK41" s="589"/>
      <c r="AL41" s="589"/>
      <c r="AM41" s="589"/>
      <c r="AN41" s="589"/>
      <c r="AO41" s="589"/>
      <c r="AP41" s="589"/>
      <c r="AQ41" s="589"/>
      <c r="AR41" s="589"/>
      <c r="AS41" s="589"/>
      <c r="AT41" s="152"/>
      <c r="AU41" s="152"/>
      <c r="AV41" s="152"/>
      <c r="AW41" s="152"/>
      <c r="AX41" s="152"/>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72"/>
      <c r="CA41" s="149"/>
      <c r="CB41" s="149"/>
      <c r="CC41" s="149"/>
      <c r="CD41" s="149"/>
      <c r="CE41" s="149"/>
      <c r="CF41" s="149"/>
      <c r="CG41" s="149"/>
      <c r="CH41" s="149"/>
      <c r="CI41" s="149"/>
      <c r="CJ41" s="149"/>
      <c r="CK41" s="149"/>
      <c r="CL41" s="590"/>
      <c r="CM41" s="590"/>
      <c r="CN41" s="590"/>
      <c r="CO41" s="590"/>
      <c r="CP41" s="590"/>
      <c r="CQ41" s="590"/>
      <c r="CR41" s="590"/>
      <c r="CS41" s="590"/>
      <c r="CT41" s="590"/>
      <c r="CU41" s="590"/>
      <c r="CV41" s="590"/>
      <c r="CW41" s="590"/>
      <c r="CX41" s="590"/>
      <c r="CY41" s="590"/>
      <c r="CZ41" s="590"/>
      <c r="DA41" s="31"/>
      <c r="DB41" s="31"/>
      <c r="DC41" s="31"/>
      <c r="DD41" s="31"/>
      <c r="DE41" s="31"/>
      <c r="DF41" s="31"/>
      <c r="DG41" s="31"/>
      <c r="DH41" s="31"/>
      <c r="DI41" s="31"/>
      <c r="DJ41" s="31"/>
      <c r="DK41" s="31"/>
      <c r="DL41" s="31"/>
      <c r="DM41" s="31"/>
      <c r="DN41" s="149"/>
      <c r="DO41" s="149"/>
      <c r="DP41" s="149"/>
      <c r="DQ41" s="149"/>
      <c r="DR41" s="149"/>
      <c r="DS41" s="149"/>
      <c r="DT41" s="31"/>
      <c r="DU41" s="31"/>
      <c r="DV41" s="31"/>
      <c r="DW41" s="31"/>
      <c r="DX41" s="171"/>
      <c r="DY41" s="31"/>
      <c r="DZ41" s="31"/>
      <c r="EA41" s="31"/>
      <c r="EB41" s="31"/>
      <c r="EC41" s="31"/>
      <c r="ED41" s="31"/>
      <c r="EE41" s="149"/>
      <c r="EF41" s="31"/>
      <c r="EG41" s="31"/>
      <c r="EH41" s="31"/>
      <c r="EI41" s="31"/>
      <c r="EJ41" s="31"/>
      <c r="EK41" s="31"/>
      <c r="EL41" s="31"/>
      <c r="EM41" s="595"/>
      <c r="EN41" s="595"/>
      <c r="EO41" s="595"/>
      <c r="EP41" s="31"/>
      <c r="EQ41" s="149"/>
      <c r="ER41" s="31"/>
      <c r="ES41" s="31"/>
      <c r="ET41" s="31"/>
      <c r="EU41" s="31"/>
      <c r="EV41" s="31"/>
      <c r="EW41" s="35"/>
      <c r="EX41" s="149"/>
      <c r="EY41" s="149"/>
      <c r="EZ41" s="149"/>
      <c r="FA41" s="149"/>
      <c r="FZ41" s="154"/>
      <c r="GA41" s="154"/>
      <c r="GB41" s="154"/>
    </row>
    <row r="42" spans="1:184" ht="6" customHeight="1" thickBot="1">
      <c r="A42" s="149"/>
      <c r="B42" s="149"/>
      <c r="C42" s="149"/>
      <c r="D42" s="149"/>
      <c r="E42" s="149"/>
      <c r="F42" s="149"/>
      <c r="G42" s="31"/>
      <c r="H42" s="31"/>
      <c r="I42" s="192" t="str">
        <f>IF(Calculations!$N$18&gt;0,"y","n")</f>
        <v>n</v>
      </c>
      <c r="J42" s="151"/>
      <c r="K42" s="149"/>
      <c r="L42" s="149"/>
      <c r="M42" s="149"/>
      <c r="N42" s="149"/>
      <c r="O42" s="149"/>
      <c r="P42" s="149"/>
      <c r="Q42" s="172"/>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72"/>
      <c r="CA42" s="149"/>
      <c r="CB42" s="149"/>
      <c r="CC42" s="149"/>
      <c r="CD42" s="149"/>
      <c r="CE42" s="149"/>
      <c r="CF42" s="149"/>
      <c r="CG42" s="149"/>
      <c r="CH42" s="149"/>
      <c r="CI42" s="149"/>
      <c r="CJ42" s="149"/>
      <c r="CK42" s="149"/>
      <c r="CL42" s="149"/>
      <c r="CM42" s="149"/>
      <c r="CN42" s="149"/>
      <c r="CO42" s="149"/>
      <c r="CP42" s="149"/>
      <c r="CQ42" s="149"/>
      <c r="CR42" s="149"/>
      <c r="CS42" s="31"/>
      <c r="CT42" s="31"/>
      <c r="CU42" s="31"/>
      <c r="CV42" s="167"/>
      <c r="CW42" s="167"/>
      <c r="CX42" s="167"/>
      <c r="CY42" s="598">
        <f>Calculations!F17</f>
        <v>8.5</v>
      </c>
      <c r="CZ42" s="598"/>
      <c r="DA42" s="598"/>
      <c r="DB42" s="598"/>
      <c r="DC42" s="598"/>
      <c r="DD42" s="598"/>
      <c r="DE42" s="598"/>
      <c r="DF42" s="598"/>
      <c r="DG42" s="598"/>
      <c r="DH42" s="31"/>
      <c r="DI42" s="31"/>
      <c r="DJ42" s="31"/>
      <c r="DK42" s="31"/>
      <c r="DL42" s="31"/>
      <c r="DM42" s="31"/>
      <c r="DN42" s="149"/>
      <c r="DO42" s="149"/>
      <c r="DP42" s="149"/>
      <c r="DQ42" s="149"/>
      <c r="DR42" s="149"/>
      <c r="DS42" s="149"/>
      <c r="DT42" s="31"/>
      <c r="DU42" s="31"/>
      <c r="DV42" s="31"/>
      <c r="DW42" s="31"/>
      <c r="DX42" s="171"/>
      <c r="DY42" s="31"/>
      <c r="DZ42" s="31"/>
      <c r="EA42" s="31"/>
      <c r="EB42" s="31"/>
      <c r="EC42" s="31"/>
      <c r="ED42" s="31"/>
      <c r="EE42" s="149"/>
      <c r="EF42" s="31"/>
      <c r="EG42" s="31"/>
      <c r="EH42" s="31"/>
      <c r="EI42" s="31"/>
      <c r="EJ42" s="31"/>
      <c r="EK42" s="31"/>
      <c r="EL42" s="31"/>
      <c r="EM42" s="595"/>
      <c r="EN42" s="595"/>
      <c r="EO42" s="595"/>
      <c r="EP42" s="31"/>
      <c r="EQ42" s="31"/>
      <c r="ER42" s="31"/>
      <c r="ES42" s="31"/>
      <c r="ET42" s="31"/>
      <c r="EU42" s="31"/>
      <c r="EV42" s="31"/>
      <c r="EW42" s="35"/>
      <c r="EX42" s="149"/>
      <c r="EY42" s="149"/>
      <c r="EZ42" s="149"/>
      <c r="FA42" s="149"/>
      <c r="FZ42" s="154"/>
      <c r="GA42" s="154"/>
      <c r="GB42" s="154"/>
    </row>
    <row r="43" spans="1:184" ht="6" customHeight="1">
      <c r="A43" s="149"/>
      <c r="B43" s="149"/>
      <c r="C43" s="149"/>
      <c r="D43" s="149"/>
      <c r="E43" s="149"/>
      <c r="F43" s="149"/>
      <c r="G43" s="31"/>
      <c r="H43" s="31"/>
      <c r="I43" s="192" t="str">
        <f>IF(Calculations!$N$18&gt;0,"y","n")</f>
        <v>n</v>
      </c>
      <c r="J43" s="149"/>
      <c r="K43" s="149"/>
      <c r="L43" s="149"/>
      <c r="M43" s="149"/>
      <c r="N43" s="149"/>
      <c r="O43" s="149"/>
      <c r="P43" s="149"/>
      <c r="Q43" s="172"/>
      <c r="R43" s="149"/>
      <c r="S43" s="149"/>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c r="BR43" s="149"/>
      <c r="BS43" s="149"/>
      <c r="BT43" s="149"/>
      <c r="BU43" s="149"/>
      <c r="BV43" s="149"/>
      <c r="BW43" s="149"/>
      <c r="BX43" s="149"/>
      <c r="BY43" s="149"/>
      <c r="BZ43" s="172"/>
      <c r="CA43" s="149"/>
      <c r="CB43" s="149"/>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598"/>
      <c r="CZ43" s="598"/>
      <c r="DA43" s="598"/>
      <c r="DB43" s="598"/>
      <c r="DC43" s="598"/>
      <c r="DD43" s="598"/>
      <c r="DE43" s="598"/>
      <c r="DF43" s="598"/>
      <c r="DG43" s="598"/>
      <c r="DH43" s="149"/>
      <c r="DI43" s="149"/>
      <c r="DJ43" s="149"/>
      <c r="DK43" s="149"/>
      <c r="DL43" s="149"/>
      <c r="DM43" s="149"/>
      <c r="DN43" s="149"/>
      <c r="DO43" s="149"/>
      <c r="DP43" s="149"/>
      <c r="DQ43" s="149"/>
      <c r="DR43" s="149"/>
      <c r="DS43" s="149"/>
      <c r="DT43" s="31"/>
      <c r="DU43" s="31"/>
      <c r="DV43" s="31"/>
      <c r="DW43" s="31"/>
      <c r="DX43" s="171"/>
      <c r="DY43" s="31"/>
      <c r="DZ43" s="31"/>
      <c r="EA43" s="31"/>
      <c r="EB43" s="31"/>
      <c r="EC43" s="31"/>
      <c r="ED43" s="31"/>
      <c r="EE43" s="149"/>
      <c r="EF43" s="31"/>
      <c r="EG43" s="31"/>
      <c r="EH43" s="31"/>
      <c r="EI43" s="31"/>
      <c r="EJ43" s="31"/>
      <c r="EK43" s="31"/>
      <c r="EL43" s="31"/>
      <c r="EM43" s="595"/>
      <c r="EN43" s="595"/>
      <c r="EO43" s="595"/>
      <c r="EP43" s="31"/>
      <c r="EQ43" s="31"/>
      <c r="ER43" s="31"/>
      <c r="ES43" s="31"/>
      <c r="ET43" s="31"/>
      <c r="EU43" s="31"/>
      <c r="EV43" s="31"/>
      <c r="EW43" s="35"/>
      <c r="EX43" s="149"/>
      <c r="EY43" s="149"/>
      <c r="EZ43" s="149"/>
      <c r="FA43" s="149"/>
      <c r="FZ43" s="154"/>
      <c r="GA43" s="154"/>
      <c r="GB43" s="154"/>
    </row>
    <row r="44" spans="1:184" ht="6" customHeight="1">
      <c r="A44" s="149"/>
      <c r="B44" s="149"/>
      <c r="C44" s="149"/>
      <c r="D44" s="149"/>
      <c r="E44" s="151"/>
      <c r="F44" s="151"/>
      <c r="G44" s="151"/>
      <c r="H44" s="151"/>
      <c r="I44" s="192" t="str">
        <f>IF(Calculations!$N$18&gt;0,"y","n")</f>
        <v>n</v>
      </c>
      <c r="J44" s="151"/>
      <c r="K44" s="151"/>
      <c r="L44" s="151"/>
      <c r="M44" s="151"/>
      <c r="N44" s="151"/>
      <c r="O44" s="151"/>
      <c r="P44" s="151"/>
      <c r="Q44" s="177"/>
      <c r="R44" s="151"/>
      <c r="S44" s="151"/>
      <c r="T44" s="151"/>
      <c r="U44" s="151"/>
      <c r="V44" s="151"/>
      <c r="W44" s="151"/>
      <c r="X44" s="151"/>
      <c r="Y44" s="151"/>
      <c r="Z44" s="151"/>
      <c r="AA44" s="151"/>
      <c r="AB44" s="151"/>
      <c r="AC44" s="151"/>
      <c r="AD44" s="151"/>
      <c r="AE44" s="151"/>
      <c r="AF44" s="149"/>
      <c r="AG44" s="149"/>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72"/>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598"/>
      <c r="CZ44" s="598"/>
      <c r="DA44" s="598"/>
      <c r="DB44" s="598"/>
      <c r="DC44" s="598"/>
      <c r="DD44" s="598"/>
      <c r="DE44" s="598"/>
      <c r="DF44" s="598"/>
      <c r="DG44" s="598"/>
      <c r="DH44" s="149"/>
      <c r="DI44" s="149"/>
      <c r="DJ44" s="149"/>
      <c r="DK44" s="149"/>
      <c r="DL44" s="149"/>
      <c r="DM44" s="149"/>
      <c r="DN44" s="149"/>
      <c r="DO44" s="149"/>
      <c r="DP44" s="149"/>
      <c r="DQ44" s="149"/>
      <c r="DR44" s="149"/>
      <c r="DS44" s="149"/>
      <c r="DT44" s="31"/>
      <c r="DU44" s="31"/>
      <c r="DV44" s="31"/>
      <c r="DW44" s="31"/>
      <c r="DX44" s="171"/>
      <c r="DY44" s="31"/>
      <c r="DZ44" s="31"/>
      <c r="EA44" s="31"/>
      <c r="EB44" s="31"/>
      <c r="EC44" s="31"/>
      <c r="ED44" s="31"/>
      <c r="EE44" s="149"/>
      <c r="EF44" s="149"/>
      <c r="EG44" s="149"/>
      <c r="EH44" s="31"/>
      <c r="EI44" s="31"/>
      <c r="EJ44" s="31"/>
      <c r="EK44" s="31"/>
      <c r="EL44" s="149"/>
      <c r="EM44" s="595"/>
      <c r="EN44" s="595"/>
      <c r="EO44" s="595"/>
      <c r="EP44" s="31"/>
      <c r="EQ44" s="31"/>
      <c r="ER44" s="31"/>
      <c r="ES44" s="149"/>
      <c r="ET44" s="149"/>
      <c r="EU44" s="149"/>
      <c r="EV44" s="31"/>
      <c r="EW44" s="162"/>
      <c r="EX44" s="149"/>
      <c r="EY44" s="149"/>
      <c r="EZ44" s="149"/>
      <c r="FA44" s="149"/>
      <c r="FZ44" s="154"/>
      <c r="GA44" s="154"/>
      <c r="GB44" s="154"/>
    </row>
    <row r="45" spans="1:184" ht="6" customHeight="1">
      <c r="A45" s="149"/>
      <c r="B45" s="149"/>
      <c r="C45" s="149"/>
      <c r="D45" s="149"/>
      <c r="E45" s="149"/>
      <c r="F45" s="149"/>
      <c r="G45" s="149"/>
      <c r="H45" s="149"/>
      <c r="I45" s="192" t="str">
        <f>IF(Calculations!$N$18&gt;0,"y","n")</f>
        <v>n</v>
      </c>
      <c r="J45" s="149"/>
      <c r="K45" s="149"/>
      <c r="L45" s="149"/>
      <c r="M45" s="149"/>
      <c r="N45" s="149"/>
      <c r="O45" s="149"/>
      <c r="P45" s="149"/>
      <c r="Q45" s="172"/>
      <c r="R45" s="149"/>
      <c r="S45" s="149"/>
      <c r="T45" s="149"/>
      <c r="U45" s="149"/>
      <c r="V45" s="149"/>
      <c r="W45" s="149"/>
      <c r="X45" s="149"/>
      <c r="Y45" s="149"/>
      <c r="Z45" s="149"/>
      <c r="AA45" s="149"/>
      <c r="AB45" s="149"/>
      <c r="AC45" s="149"/>
      <c r="AD45" s="149"/>
      <c r="AE45" s="149"/>
      <c r="AF45" s="149"/>
      <c r="AG45" s="149"/>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49"/>
      <c r="BL45" s="149"/>
      <c r="BM45" s="149"/>
      <c r="BN45" s="149"/>
      <c r="BO45" s="149"/>
      <c r="BP45" s="149"/>
      <c r="BQ45" s="149"/>
      <c r="BR45" s="149"/>
      <c r="BS45" s="149"/>
      <c r="BT45" s="149"/>
      <c r="BU45" s="149"/>
      <c r="BV45" s="149"/>
      <c r="BW45" s="149"/>
      <c r="BX45" s="149"/>
      <c r="BY45" s="149"/>
      <c r="BZ45" s="172"/>
      <c r="CA45" s="149"/>
      <c r="CB45" s="149"/>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72"/>
      <c r="DY45" s="149"/>
      <c r="DZ45" s="31"/>
      <c r="EA45" s="31"/>
      <c r="EB45" s="31"/>
      <c r="EC45" s="31"/>
      <c r="ED45" s="31"/>
      <c r="EE45" s="149"/>
      <c r="EF45" s="149"/>
      <c r="EG45" s="149"/>
      <c r="EH45" s="149"/>
      <c r="EI45" s="149"/>
      <c r="EJ45" s="149"/>
      <c r="EK45" s="149"/>
      <c r="EL45" s="162"/>
      <c r="EM45" s="149"/>
      <c r="EN45" s="31"/>
      <c r="EO45" s="31"/>
      <c r="EP45" s="31"/>
      <c r="EQ45" s="31"/>
      <c r="ER45" s="31"/>
      <c r="ES45" s="149"/>
      <c r="ET45" s="149"/>
      <c r="EU45" s="149"/>
      <c r="EV45" s="31"/>
      <c r="EW45" s="162"/>
      <c r="EX45" s="149"/>
      <c r="EY45" s="149"/>
      <c r="EZ45" s="149"/>
      <c r="FA45" s="149"/>
      <c r="FZ45" s="154"/>
      <c r="GA45" s="154"/>
      <c r="GB45" s="154"/>
    </row>
    <row r="46" spans="1:184" ht="6" customHeight="1">
      <c r="A46" s="149"/>
      <c r="B46" s="149"/>
      <c r="C46" s="149"/>
      <c r="D46" s="185" t="str">
        <f>IF(Calculations!$N$18&gt;0,"y","n")</f>
        <v>n</v>
      </c>
      <c r="E46" s="185" t="str">
        <f>IF(Calculations!$N$18&gt;0,"y","n")</f>
        <v>n</v>
      </c>
      <c r="F46" s="185" t="str">
        <f>IF(Calculations!$N$18&gt;0,"y","n")</f>
        <v>n</v>
      </c>
      <c r="G46" s="185" t="str">
        <f>IF(Calculations!$N$18&gt;0,"y","n")</f>
        <v>n</v>
      </c>
      <c r="H46" s="185" t="str">
        <f>IF(Calculations!$N$18&gt;0,"y","n")</f>
        <v>n</v>
      </c>
      <c r="I46" s="185" t="str">
        <f>IF(Calculations!$N$18&gt;0,"y","n")</f>
        <v>n</v>
      </c>
      <c r="J46" s="185" t="str">
        <f>IF(Calculations!$N$18&gt;0,"y","n")</f>
        <v>n</v>
      </c>
      <c r="K46" s="185" t="str">
        <f>IF(Calculations!$N$18&gt;0,"y","n")</f>
        <v>n</v>
      </c>
      <c r="L46" s="185" t="str">
        <f>IF(Calculations!$N$18&gt;0,"y","n")</f>
        <v>n</v>
      </c>
      <c r="M46" s="185" t="str">
        <f>IF(Calculations!$N$18&gt;0,"y","n")</f>
        <v>n</v>
      </c>
      <c r="N46" s="185" t="str">
        <f>IF(Calculations!$N$18&gt;0,"y","n")</f>
        <v>n</v>
      </c>
      <c r="O46" s="185" t="str">
        <f>IF(Calculations!$N$18&gt;0,"y","n")</f>
        <v>n</v>
      </c>
      <c r="P46" s="185" t="str">
        <f>IF(Calculations!$N$18&gt;0,"y","n")</f>
        <v>n</v>
      </c>
      <c r="Q46" s="185" t="str">
        <f>IF(Calculations!$N$18&gt;0,"y","n")</f>
        <v>n</v>
      </c>
      <c r="R46" s="185" t="str">
        <f>IF(Calculations!$N$18&gt;0,"y","n")</f>
        <v>n</v>
      </c>
      <c r="S46" s="185" t="str">
        <f>IF(Calculations!$N$18&gt;0,"y","n")</f>
        <v>n</v>
      </c>
      <c r="T46" s="185" t="str">
        <f>IF(Calculations!$N$18&gt;0,"y","n")</f>
        <v>n</v>
      </c>
      <c r="U46" s="185" t="str">
        <f>IF(Calculations!$N$18&gt;0,"y","n")</f>
        <v>n</v>
      </c>
      <c r="V46" s="185" t="str">
        <f>IF(Calculations!$N$18&gt;0,"y","n")</f>
        <v>n</v>
      </c>
      <c r="W46" s="185" t="str">
        <f>IF(Calculations!$N$18&gt;0,"y","n")</f>
        <v>n</v>
      </c>
      <c r="X46" s="185" t="str">
        <f>IF(Calculations!$N$18&gt;0,"y","n")</f>
        <v>n</v>
      </c>
      <c r="Y46" s="185" t="str">
        <f>IF(Calculations!$N$18&gt;0,"y","n")</f>
        <v>n</v>
      </c>
      <c r="Z46" s="185" t="str">
        <f>IF(Calculations!$N$18&gt;0,"y","n")</f>
        <v>n</v>
      </c>
      <c r="AA46" s="185" t="str">
        <f>IF(Calculations!$N$18&gt;0,"y","n")</f>
        <v>n</v>
      </c>
      <c r="AB46" s="185" t="str">
        <f>IF(Calculations!$N$18&gt;0,"y","n")</f>
        <v>n</v>
      </c>
      <c r="AC46" s="185" t="str">
        <f>IF(Calculations!$N$18&gt;0,"y","n")</f>
        <v>n</v>
      </c>
      <c r="AD46" s="185" t="str">
        <f>IF(Calculations!$N$18&gt;0,"y","n")</f>
        <v>n</v>
      </c>
      <c r="AE46" s="185" t="str">
        <f>IF(Calculations!$N$18&gt;0,"y","n")</f>
        <v>n</v>
      </c>
      <c r="AF46" s="185" t="str">
        <f>IF(Calculations!$N$18&gt;0,"y","n")</f>
        <v>n</v>
      </c>
      <c r="AG46" s="185" t="str">
        <f>IF(Calculations!$N$18&gt;0,"y","n")</f>
        <v>n</v>
      </c>
      <c r="AH46" s="185" t="str">
        <f>IF(Calculations!$N$18&gt;0,"y","n")</f>
        <v>n</v>
      </c>
      <c r="AI46" s="185" t="str">
        <f>IF(Calculations!$N$18&gt;0,"y","n")</f>
        <v>n</v>
      </c>
      <c r="AJ46" s="185" t="str">
        <f>IF(Calculations!$N$18&gt;0,"y","n")</f>
        <v>n</v>
      </c>
      <c r="AK46" s="185" t="str">
        <f>IF(Calculations!$N$18&gt;0,"y","n")</f>
        <v>n</v>
      </c>
      <c r="AL46" s="185" t="str">
        <f>IF(Calculations!$N$18&gt;0,"y","n")</f>
        <v>n</v>
      </c>
      <c r="AM46" s="185" t="str">
        <f>IF(Calculations!$N$18&gt;0,"y","n")</f>
        <v>n</v>
      </c>
      <c r="AN46" s="185" t="str">
        <f>IF(Calculations!$N$18&gt;0,"y","n")</f>
        <v>n</v>
      </c>
      <c r="AO46" s="185" t="str">
        <f>IF(Calculations!$N$18&gt;0,"y","n")</f>
        <v>n</v>
      </c>
      <c r="AP46" s="185" t="str">
        <f>IF(Calculations!$N$18&gt;0,"y","n")</f>
        <v>n</v>
      </c>
      <c r="AQ46" s="185" t="str">
        <f>IF(Calculations!$N$18&gt;0,"y","n")</f>
        <v>n</v>
      </c>
      <c r="AR46" s="185" t="str">
        <f>IF(Calculations!$N$18&gt;0,"y","n")</f>
        <v>n</v>
      </c>
      <c r="AS46" s="185" t="str">
        <f>IF(Calculations!$N$18&gt;0,"y","n")</f>
        <v>n</v>
      </c>
      <c r="AT46" s="185" t="str">
        <f>IF(Calculations!$N$18&gt;0,"y","n")</f>
        <v>n</v>
      </c>
      <c r="AU46" s="185" t="str">
        <f>IF(Calculations!$N$18&gt;0,"y","n")</f>
        <v>n</v>
      </c>
      <c r="AV46" s="185" t="str">
        <f>IF(Calculations!$N$18&gt;0,"y","n")</f>
        <v>n</v>
      </c>
      <c r="AW46" s="185" t="str">
        <f>IF(Calculations!$N$18&gt;0,"y","n")</f>
        <v>n</v>
      </c>
      <c r="AX46" s="185" t="str">
        <f>IF(Calculations!$N$18&gt;0,"y","n")</f>
        <v>n</v>
      </c>
      <c r="AY46" s="185" t="str">
        <f>IF(Calculations!$N$18&gt;0,"y","n")</f>
        <v>n</v>
      </c>
      <c r="AZ46" s="185" t="str">
        <f>IF(Calculations!$N$18&gt;0,"y","n")</f>
        <v>n</v>
      </c>
      <c r="BA46" s="185" t="str">
        <f>IF(Calculations!$N$18&gt;0,"y","n")</f>
        <v>n</v>
      </c>
      <c r="BB46" s="185" t="str">
        <f>IF(Calculations!$N$18&gt;0,"y","n")</f>
        <v>n</v>
      </c>
      <c r="BC46" s="185" t="str">
        <f>IF(Calculations!$N$18&gt;0,"y","n")</f>
        <v>n</v>
      </c>
      <c r="BD46" s="185" t="str">
        <f>IF(Calculations!$N$18&gt;0,"y","n")</f>
        <v>n</v>
      </c>
      <c r="BE46" s="185" t="str">
        <f>IF(Calculations!$N$18&gt;0,"y","n")</f>
        <v>n</v>
      </c>
      <c r="BF46" s="185" t="str">
        <f>IF(Calculations!$N$18&gt;0,"y","n")</f>
        <v>n</v>
      </c>
      <c r="BG46" s="185" t="str">
        <f>IF(Calculations!$N$18&gt;0,"y","n")</f>
        <v>n</v>
      </c>
      <c r="BH46" s="185" t="str">
        <f>IF(Calculations!$N$18&gt;0,"y","n")</f>
        <v>n</v>
      </c>
      <c r="BI46" s="185" t="str">
        <f>IF(Calculations!$N$18&gt;0,"y","n")</f>
        <v>n</v>
      </c>
      <c r="BJ46" s="185" t="str">
        <f>IF(Calculations!$N$18&gt;0,"y","n")</f>
        <v>n</v>
      </c>
      <c r="BK46" s="185" t="str">
        <f>IF(Calculations!$N$18&gt;0,"y","n")</f>
        <v>n</v>
      </c>
      <c r="BL46" s="185" t="str">
        <f>IF(Calculations!$N$18&gt;0,"y","n")</f>
        <v>n</v>
      </c>
      <c r="BM46" s="185" t="str">
        <f>IF(Calculations!$N$18&gt;0,"y","n")</f>
        <v>n</v>
      </c>
      <c r="BN46" s="185" t="str">
        <f>IF(Calculations!$N$18&gt;0,"y","n")</f>
        <v>n</v>
      </c>
      <c r="BO46" s="185" t="str">
        <f>IF(Calculations!$N$18&gt;0,"y","n")</f>
        <v>n</v>
      </c>
      <c r="BP46" s="185" t="str">
        <f>IF(Calculations!$N$18&gt;0,"y","n")</f>
        <v>n</v>
      </c>
      <c r="BQ46" s="185" t="str">
        <f>IF(Calculations!$N$18&gt;0,"y","n")</f>
        <v>n</v>
      </c>
      <c r="BR46" s="185" t="str">
        <f>IF(Calculations!$N$18&gt;0,"y","n")</f>
        <v>n</v>
      </c>
      <c r="BS46" s="185" t="str">
        <f>IF(Calculations!$N$18&gt;0,"y","n")</f>
        <v>n</v>
      </c>
      <c r="BT46" s="185" t="str">
        <f>IF(Calculations!$N$18&gt;0,"y","n")</f>
        <v>n</v>
      </c>
      <c r="BU46" s="185" t="str">
        <f>IF(Calculations!$N$18&gt;0,"y","n")</f>
        <v>n</v>
      </c>
      <c r="BV46" s="185" t="str">
        <f>IF(Calculations!$N$18&gt;0,"y","n")</f>
        <v>n</v>
      </c>
      <c r="BW46" s="185" t="str">
        <f>IF(Calculations!$N$18&gt;0,"y","n")</f>
        <v>n</v>
      </c>
      <c r="BX46" s="185" t="str">
        <f>IF(Calculations!$N$18&gt;0,"y","n")</f>
        <v>n</v>
      </c>
      <c r="BY46" s="185" t="str">
        <f>IF(Calculations!$N$18&gt;0,"y","n")</f>
        <v>n</v>
      </c>
      <c r="BZ46" s="185" t="str">
        <f>IF(Calculations!$N$18&gt;0,"y","n")</f>
        <v>n</v>
      </c>
      <c r="CA46" s="185" t="str">
        <f>IF(Calculations!$N$18&gt;0,"y","n")</f>
        <v>n</v>
      </c>
      <c r="CB46" s="185" t="str">
        <f>IF(Calculations!$N$18&gt;0,"y","n")</f>
        <v>n</v>
      </c>
      <c r="CC46" s="185" t="str">
        <f>IF(Calculations!$N$18&gt;0,"y","n")</f>
        <v>n</v>
      </c>
      <c r="CD46" s="185" t="str">
        <f>IF(Calculations!$N$18&gt;0,"y","n")</f>
        <v>n</v>
      </c>
      <c r="CE46" s="185" t="str">
        <f>IF(Calculations!$N$18&gt;0,"y","n")</f>
        <v>n</v>
      </c>
      <c r="CF46" s="185" t="str">
        <f>IF(Calculations!$N$18&gt;0,"y","n")</f>
        <v>n</v>
      </c>
      <c r="CG46" s="185" t="str">
        <f>IF(Calculations!$N$18&gt;0,"y","n")</f>
        <v>n</v>
      </c>
      <c r="CH46" s="185" t="str">
        <f>IF(Calculations!$N$18&gt;0,"y","n")</f>
        <v>n</v>
      </c>
      <c r="CI46" s="185" t="str">
        <f>IF(Calculations!$N$18&gt;0,"y","n")</f>
        <v>n</v>
      </c>
      <c r="CJ46" s="185" t="str">
        <f>IF(Calculations!$N$18&gt;0,"y","n")</f>
        <v>n</v>
      </c>
      <c r="CK46" s="185" t="str">
        <f>IF(Calculations!$N$18&gt;0,"y","n")</f>
        <v>n</v>
      </c>
      <c r="CL46" s="185" t="str">
        <f>IF(Calculations!$N$18&gt;0,"y","n")</f>
        <v>n</v>
      </c>
      <c r="CM46" s="185" t="str">
        <f>IF(Calculations!$N$18&gt;0,"y","n")</f>
        <v>n</v>
      </c>
      <c r="CN46" s="185" t="str">
        <f>IF(Calculations!$N$18&gt;0,"y","n")</f>
        <v>n</v>
      </c>
      <c r="CO46" s="185" t="str">
        <f>IF(Calculations!$N$18&gt;0,"y","n")</f>
        <v>n</v>
      </c>
      <c r="CP46" s="185" t="str">
        <f>IF(Calculations!$N$18&gt;0,"y","n")</f>
        <v>n</v>
      </c>
      <c r="CQ46" s="185" t="str">
        <f>IF(Calculations!$N$18&gt;0,"y","n")</f>
        <v>n</v>
      </c>
      <c r="CR46" s="185" t="str">
        <f>IF(Calculations!$N$18&gt;0,"y","n")</f>
        <v>n</v>
      </c>
      <c r="CS46" s="185" t="str">
        <f>IF(Calculations!$N$18&gt;0,"y","n")</f>
        <v>n</v>
      </c>
      <c r="CT46" s="185" t="str">
        <f>IF(Calculations!$N$18&gt;0,"y","n")</f>
        <v>n</v>
      </c>
      <c r="CU46" s="185" t="str">
        <f>IF(Calculations!$N$18&gt;0,"y","n")</f>
        <v>n</v>
      </c>
      <c r="CV46" s="185" t="str">
        <f>IF(Calculations!$N$18&gt;0,"y","n")</f>
        <v>n</v>
      </c>
      <c r="CW46" s="185" t="str">
        <f>IF(Calculations!$N$18&gt;0,"y","n")</f>
        <v>n</v>
      </c>
      <c r="CX46" s="185" t="str">
        <f>IF(Calculations!$N$18&gt;0,"y","n")</f>
        <v>n</v>
      </c>
      <c r="CY46" s="185" t="str">
        <f>IF(Calculations!$N$18&gt;0,"y","n")</f>
        <v>n</v>
      </c>
      <c r="CZ46" s="185" t="str">
        <f>IF(Calculations!$N$18&gt;0,"y","n")</f>
        <v>n</v>
      </c>
      <c r="DA46" s="185" t="str">
        <f>IF(Calculations!$N$18&gt;0,"y","n")</f>
        <v>n</v>
      </c>
      <c r="DB46" s="185" t="str">
        <f>IF(Calculations!$N$18&gt;0,"y","n")</f>
        <v>n</v>
      </c>
      <c r="DC46" s="185" t="str">
        <f>IF(Calculations!$N$18&gt;0,"y","n")</f>
        <v>n</v>
      </c>
      <c r="DD46" s="185" t="str">
        <f>IF(Calculations!$N$18&gt;0,"y","n")</f>
        <v>n</v>
      </c>
      <c r="DE46" s="185" t="str">
        <f>IF(Calculations!$N$18&gt;0,"y","n")</f>
        <v>n</v>
      </c>
      <c r="DF46" s="185" t="str">
        <f>IF(Calculations!$N$18&gt;0,"y","n")</f>
        <v>n</v>
      </c>
      <c r="DG46" s="185" t="str">
        <f>IF(Calculations!$N$18&gt;0,"y","n")</f>
        <v>n</v>
      </c>
      <c r="DH46" s="185" t="str">
        <f>IF(Calculations!$N$18&gt;0,"y","n")</f>
        <v>n</v>
      </c>
      <c r="DI46" s="185" t="str">
        <f>IF(Calculations!$N$18&gt;0,"y","n")</f>
        <v>n</v>
      </c>
      <c r="DJ46" s="185" t="str">
        <f>IF(Calculations!$N$18&gt;0,"y","n")</f>
        <v>n</v>
      </c>
      <c r="DK46" s="185" t="str">
        <f>IF(Calculations!$N$18&gt;0,"y","n")</f>
        <v>n</v>
      </c>
      <c r="DL46" s="185" t="str">
        <f>IF(Calculations!$N$18&gt;0,"y","n")</f>
        <v>n</v>
      </c>
      <c r="DM46" s="185" t="str">
        <f>IF(Calculations!$N$18&gt;0,"y","n")</f>
        <v>n</v>
      </c>
      <c r="DN46" s="185" t="str">
        <f>IF(Calculations!$N$18&gt;0,"y","n")</f>
        <v>n</v>
      </c>
      <c r="DO46" s="185" t="str">
        <f>IF(Calculations!$N$18&gt;0,"y","n")</f>
        <v>n</v>
      </c>
      <c r="DP46" s="185" t="str">
        <f>IF(Calculations!$N$18&gt;0,"y","n")</f>
        <v>n</v>
      </c>
      <c r="DQ46" s="185" t="str">
        <f>IF(Calculations!$N$18&gt;0,"y","n")</f>
        <v>n</v>
      </c>
      <c r="DR46" s="185" t="str">
        <f>IF(Calculations!$N$18&gt;0,"y","n")</f>
        <v>n</v>
      </c>
      <c r="DS46" s="185" t="str">
        <f>IF(Calculations!$N$18&gt;0,"y","n")</f>
        <v>n</v>
      </c>
      <c r="DT46" s="185" t="str">
        <f>IF(Calculations!$N$18&gt;0,"y","n")</f>
        <v>n</v>
      </c>
      <c r="DU46" s="185" t="str">
        <f>IF(Calculations!$N$18&gt;0,"y","n")</f>
        <v>n</v>
      </c>
      <c r="DV46" s="185" t="str">
        <f>IF(Calculations!$N$18&gt;0,"y","n")</f>
        <v>n</v>
      </c>
      <c r="DW46" s="185" t="str">
        <f>IF(Calculations!$N$18&gt;0,"y","n")</f>
        <v>n</v>
      </c>
      <c r="DX46" s="185" t="str">
        <f>IF(Calculations!$N$18&gt;0,"y","n")</f>
        <v>n</v>
      </c>
      <c r="DY46" s="185" t="str">
        <f>IF(Calculations!$N$18&gt;0,"y","n")</f>
        <v>n</v>
      </c>
      <c r="DZ46" s="185" t="str">
        <f>IF(Calculations!$N$18&gt;0,"y","n")</f>
        <v>n</v>
      </c>
      <c r="EA46" s="185" t="str">
        <f>IF(Calculations!$N$18&gt;0,"y","n")</f>
        <v>n</v>
      </c>
      <c r="EB46" s="185" t="str">
        <f>IF(Calculations!$N$18&gt;0,"y","n")</f>
        <v>n</v>
      </c>
      <c r="EC46" s="185" t="str">
        <f>IF(Calculations!$N$18&gt;0,"y","n")</f>
        <v>n</v>
      </c>
      <c r="ED46" s="185" t="str">
        <f>IF(Calculations!$N$18&gt;0,"y","n")</f>
        <v>n</v>
      </c>
      <c r="EE46" s="185" t="str">
        <f>IF(Calculations!$N$18&gt;0,"y","n")</f>
        <v>n</v>
      </c>
      <c r="EF46" s="185" t="str">
        <f>IF(Calculations!$N$18&gt;0,"y","n")</f>
        <v>n</v>
      </c>
      <c r="EG46" s="185" t="str">
        <f>IF(Calculations!$N$18&gt;0,"y","n")</f>
        <v>n</v>
      </c>
      <c r="EH46" s="185" t="str">
        <f>IF(Calculations!$N$18&gt;0,"y","n")</f>
        <v>n</v>
      </c>
      <c r="EI46" s="185" t="str">
        <f>IF(Calculations!$N$18&gt;0,"y","n")</f>
        <v>n</v>
      </c>
      <c r="EJ46" s="185" t="str">
        <f>IF(Calculations!$N$18&gt;0,"y","n")</f>
        <v>n</v>
      </c>
      <c r="EK46" s="185" t="str">
        <f>IF(Calculations!$N$18&gt;0,"y","n")</f>
        <v>n</v>
      </c>
      <c r="EL46" s="186" t="str">
        <f>IF(Calculations!$N$18&gt;0,"y","n")</f>
        <v>n</v>
      </c>
      <c r="EM46" s="164"/>
      <c r="EN46" s="40"/>
      <c r="EO46" s="40"/>
      <c r="EP46" s="40"/>
      <c r="EQ46" s="40"/>
      <c r="ER46" s="40"/>
      <c r="ES46" s="163"/>
      <c r="ET46" s="163"/>
      <c r="EU46" s="163"/>
      <c r="EV46" s="31"/>
      <c r="EW46" s="170"/>
      <c r="EX46" s="149"/>
      <c r="EY46" s="149"/>
      <c r="EZ46" s="149"/>
      <c r="FA46" s="149"/>
      <c r="FZ46" s="154"/>
      <c r="GA46" s="154"/>
      <c r="GB46" s="154"/>
    </row>
    <row r="47" spans="1:184" ht="6" customHeight="1" thickBot="1">
      <c r="A47" s="149"/>
      <c r="B47" s="149"/>
      <c r="C47" s="149"/>
      <c r="D47" s="160"/>
      <c r="E47" s="160"/>
      <c r="F47" s="160"/>
      <c r="G47" s="160"/>
      <c r="H47" s="160"/>
      <c r="I47" s="160"/>
      <c r="J47" s="160"/>
      <c r="K47" s="160"/>
      <c r="L47" s="165"/>
      <c r="M47" s="165"/>
      <c r="N47" s="165"/>
      <c r="O47" s="165"/>
      <c r="P47" s="165"/>
      <c r="Q47" s="178"/>
      <c r="R47" s="165"/>
      <c r="S47" s="165"/>
      <c r="T47" s="165"/>
      <c r="U47" s="165"/>
      <c r="V47" s="165"/>
      <c r="W47" s="165"/>
      <c r="X47" s="165"/>
      <c r="Y47" s="165"/>
      <c r="Z47" s="165"/>
      <c r="AA47" s="165"/>
      <c r="AB47" s="165"/>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7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3"/>
      <c r="DM47" s="163"/>
      <c r="DN47" s="163"/>
      <c r="DO47" s="163"/>
      <c r="DP47" s="163"/>
      <c r="DQ47" s="163"/>
      <c r="DR47" s="163"/>
      <c r="DS47" s="163"/>
      <c r="DT47" s="163"/>
      <c r="DU47" s="163"/>
      <c r="DV47" s="163"/>
      <c r="DW47" s="163"/>
      <c r="DX47" s="17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5"/>
      <c r="EW47" s="160"/>
      <c r="EX47" s="161"/>
      <c r="EY47" s="149"/>
      <c r="EZ47" s="149"/>
      <c r="FA47" s="149"/>
      <c r="FZ47" s="154"/>
      <c r="GA47" s="154"/>
      <c r="GB47" s="154"/>
    </row>
    <row r="48" spans="1:184" ht="8.25" customHeight="1">
      <c r="A48" s="149"/>
      <c r="B48" s="149"/>
      <c r="C48" s="149"/>
      <c r="D48" s="166"/>
      <c r="E48" s="166"/>
      <c r="F48" s="166"/>
      <c r="G48" s="166"/>
      <c r="H48" s="166"/>
      <c r="I48" s="166"/>
      <c r="J48" s="588" t="s">
        <v>314</v>
      </c>
      <c r="K48" s="588"/>
      <c r="L48" s="166"/>
      <c r="M48" s="166"/>
      <c r="N48" s="166"/>
      <c r="O48" s="166"/>
      <c r="P48" s="166"/>
      <c r="Q48" s="174"/>
      <c r="R48" s="166"/>
      <c r="S48" s="588" t="s">
        <v>314</v>
      </c>
      <c r="T48" s="588"/>
      <c r="U48" s="166"/>
      <c r="V48" s="166"/>
      <c r="W48" s="166"/>
      <c r="X48" s="166"/>
      <c r="Y48" s="166"/>
      <c r="Z48" s="166"/>
      <c r="AA48" s="588" t="s">
        <v>314</v>
      </c>
      <c r="AB48" s="588"/>
      <c r="AC48" s="166"/>
      <c r="AD48" s="166"/>
      <c r="AE48" s="166"/>
      <c r="AF48" s="166"/>
      <c r="AG48" s="166"/>
      <c r="AH48" s="166"/>
      <c r="AI48" s="588" t="s">
        <v>314</v>
      </c>
      <c r="AJ48" s="588"/>
      <c r="AK48" s="166"/>
      <c r="AL48" s="166"/>
      <c r="AM48" s="166"/>
      <c r="AN48" s="166"/>
      <c r="AO48" s="166"/>
      <c r="AP48" s="166"/>
      <c r="AQ48" s="588" t="s">
        <v>314</v>
      </c>
      <c r="AR48" s="588"/>
      <c r="AS48" s="166"/>
      <c r="AT48" s="166"/>
      <c r="AU48" s="166"/>
      <c r="AV48" s="166"/>
      <c r="AW48" s="166"/>
      <c r="AX48" s="166"/>
      <c r="AY48" s="588" t="s">
        <v>314</v>
      </c>
      <c r="AZ48" s="588"/>
      <c r="BA48" s="166"/>
      <c r="BB48" s="166"/>
      <c r="BC48" s="166"/>
      <c r="BD48" s="166"/>
      <c r="BE48" s="166"/>
      <c r="BF48" s="166"/>
      <c r="BG48" s="588" t="s">
        <v>314</v>
      </c>
      <c r="BH48" s="588"/>
      <c r="BI48" s="166"/>
      <c r="BJ48" s="166"/>
      <c r="BK48" s="166"/>
      <c r="BL48" s="166"/>
      <c r="BM48" s="166"/>
      <c r="BN48" s="166"/>
      <c r="BO48" s="588" t="s">
        <v>314</v>
      </c>
      <c r="BP48" s="588"/>
      <c r="BQ48" s="166"/>
      <c r="BR48" s="166"/>
      <c r="BS48" s="166"/>
      <c r="BT48" s="166"/>
      <c r="BU48" s="166"/>
      <c r="BV48" s="166"/>
      <c r="BW48" s="588" t="s">
        <v>314</v>
      </c>
      <c r="BX48" s="588"/>
      <c r="BY48" s="166"/>
      <c r="BZ48" s="174"/>
      <c r="CA48" s="166"/>
      <c r="CB48" s="166"/>
      <c r="CC48" s="166"/>
      <c r="CD48" s="166"/>
      <c r="CE48" s="166"/>
      <c r="CF48" s="588" t="s">
        <v>314</v>
      </c>
      <c r="CG48" s="588"/>
      <c r="CH48" s="166"/>
      <c r="CI48" s="166"/>
      <c r="CJ48" s="166"/>
      <c r="CK48" s="166"/>
      <c r="CL48" s="166"/>
      <c r="CM48" s="166"/>
      <c r="CN48" s="588" t="s">
        <v>314</v>
      </c>
      <c r="CO48" s="588"/>
      <c r="CP48" s="166"/>
      <c r="CQ48" s="166"/>
      <c r="CR48" s="166"/>
      <c r="CS48" s="166"/>
      <c r="CT48" s="166"/>
      <c r="CU48" s="166"/>
      <c r="CV48" s="588" t="s">
        <v>314</v>
      </c>
      <c r="CW48" s="588"/>
      <c r="CX48" s="166"/>
      <c r="CY48" s="166"/>
      <c r="CZ48" s="166"/>
      <c r="DA48" s="166"/>
      <c r="DB48" s="166"/>
      <c r="DC48" s="166"/>
      <c r="DD48" s="588" t="s">
        <v>314</v>
      </c>
      <c r="DE48" s="588"/>
      <c r="DF48" s="166"/>
      <c r="DG48" s="166"/>
      <c r="DH48" s="166"/>
      <c r="DI48" s="166"/>
      <c r="DJ48" s="166"/>
      <c r="DK48" s="166"/>
      <c r="DL48" s="588" t="s">
        <v>314</v>
      </c>
      <c r="DM48" s="588"/>
      <c r="DN48" s="166"/>
      <c r="DO48" s="166"/>
      <c r="DP48" s="166"/>
      <c r="DQ48" s="166"/>
      <c r="DR48" s="166"/>
      <c r="DS48" s="166"/>
      <c r="DT48" s="588" t="s">
        <v>314</v>
      </c>
      <c r="DU48" s="588"/>
      <c r="DV48" s="166"/>
      <c r="DW48" s="166"/>
      <c r="DX48" s="174"/>
      <c r="DY48" s="166"/>
      <c r="DZ48" s="166"/>
      <c r="EA48" s="166"/>
      <c r="EB48" s="166"/>
      <c r="EC48" s="588" t="s">
        <v>314</v>
      </c>
      <c r="ED48" s="588"/>
      <c r="EE48" s="166"/>
      <c r="EF48" s="166"/>
      <c r="EG48" s="166"/>
      <c r="EH48" s="166"/>
      <c r="EI48" s="166"/>
      <c r="EJ48" s="166"/>
      <c r="EK48" s="588" t="s">
        <v>314</v>
      </c>
      <c r="EL48" s="588"/>
      <c r="EM48" s="166"/>
      <c r="EN48" s="166"/>
      <c r="EO48" s="166"/>
      <c r="EP48" s="166"/>
      <c r="EQ48" s="166"/>
      <c r="ER48" s="166"/>
      <c r="ES48" s="588" t="s">
        <v>314</v>
      </c>
      <c r="ET48" s="588"/>
      <c r="EU48" s="166"/>
      <c r="EV48" s="166"/>
      <c r="EW48" s="149"/>
      <c r="EX48" s="162"/>
      <c r="EY48" s="149"/>
      <c r="EZ48" s="149"/>
      <c r="FA48" s="149"/>
      <c r="FZ48" s="154"/>
      <c r="GA48" s="154"/>
      <c r="GB48" s="154"/>
    </row>
    <row r="49" spans="1:184" ht="8.25" customHeight="1">
      <c r="A49" s="31"/>
      <c r="B49" s="31"/>
      <c r="C49" s="31"/>
      <c r="D49" s="31"/>
      <c r="E49" s="31"/>
      <c r="F49" s="31"/>
      <c r="G49" s="31"/>
      <c r="H49" s="31"/>
      <c r="I49" s="31"/>
      <c r="J49" s="31"/>
      <c r="K49" s="31"/>
      <c r="L49" s="31"/>
      <c r="M49" s="31"/>
      <c r="N49" s="31"/>
      <c r="O49" s="31"/>
      <c r="P49" s="31"/>
      <c r="Q49" s="17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17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17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5"/>
      <c r="EY49" s="31"/>
      <c r="EZ49" s="31"/>
      <c r="FA49" s="31"/>
      <c r="FE49"/>
      <c r="FF49"/>
      <c r="FG49"/>
      <c r="FH49"/>
      <c r="FI49"/>
      <c r="FJ49"/>
      <c r="FK49"/>
      <c r="FL49"/>
      <c r="FM49"/>
      <c r="FN49"/>
      <c r="FO49"/>
      <c r="FP49"/>
      <c r="FQ49"/>
      <c r="FR49"/>
      <c r="FS49"/>
      <c r="FT49"/>
      <c r="FU49"/>
      <c r="FV49"/>
      <c r="FW49"/>
      <c r="FX49"/>
      <c r="FY49"/>
    </row>
    <row r="50" spans="1:184" ht="10.5" customHeight="1" thickBot="1">
      <c r="A50" s="149"/>
      <c r="B50" s="149"/>
      <c r="C50" s="149"/>
      <c r="D50" s="167"/>
      <c r="E50" s="167"/>
      <c r="F50" s="167"/>
      <c r="G50" s="167"/>
      <c r="H50" s="168"/>
      <c r="I50" s="167"/>
      <c r="J50" s="594" t="s">
        <v>314</v>
      </c>
      <c r="K50" s="594"/>
      <c r="L50" s="167"/>
      <c r="M50" s="167"/>
      <c r="N50" s="167"/>
      <c r="O50" s="167"/>
      <c r="P50" s="168"/>
      <c r="Q50" s="179"/>
      <c r="R50" s="167"/>
      <c r="S50" s="594" t="s">
        <v>314</v>
      </c>
      <c r="T50" s="594"/>
      <c r="U50" s="167"/>
      <c r="V50" s="167"/>
      <c r="W50" s="167"/>
      <c r="X50" s="167"/>
      <c r="Y50" s="168"/>
      <c r="Z50" s="167"/>
      <c r="AA50" s="594" t="s">
        <v>314</v>
      </c>
      <c r="AB50" s="594"/>
      <c r="AC50" s="167"/>
      <c r="AD50" s="167"/>
      <c r="AE50" s="167"/>
      <c r="AF50" s="167"/>
      <c r="AG50" s="168"/>
      <c r="AH50" s="167"/>
      <c r="AI50" s="594" t="s">
        <v>314</v>
      </c>
      <c r="AJ50" s="594"/>
      <c r="AK50" s="167"/>
      <c r="AL50" s="167"/>
      <c r="AM50" s="167"/>
      <c r="AN50" s="167"/>
      <c r="AO50" s="168"/>
      <c r="AP50" s="167"/>
      <c r="AQ50" s="594" t="s">
        <v>314</v>
      </c>
      <c r="AR50" s="594"/>
      <c r="AS50" s="167"/>
      <c r="AT50" s="167"/>
      <c r="AU50" s="167"/>
      <c r="AV50" s="167"/>
      <c r="AW50" s="168"/>
      <c r="AX50" s="167"/>
      <c r="AY50" s="594" t="s">
        <v>314</v>
      </c>
      <c r="AZ50" s="594"/>
      <c r="BA50" s="167"/>
      <c r="BB50" s="167"/>
      <c r="BC50" s="167"/>
      <c r="BD50" s="167"/>
      <c r="BE50" s="168"/>
      <c r="BF50" s="167"/>
      <c r="BG50" s="594" t="s">
        <v>314</v>
      </c>
      <c r="BH50" s="594"/>
      <c r="BI50" s="167"/>
      <c r="BJ50" s="167"/>
      <c r="BK50" s="167"/>
      <c r="BL50" s="167"/>
      <c r="BM50" s="168"/>
      <c r="BN50" s="167"/>
      <c r="BO50" s="594" t="s">
        <v>314</v>
      </c>
      <c r="BP50" s="594"/>
      <c r="BQ50" s="167"/>
      <c r="BR50" s="167"/>
      <c r="BS50" s="167"/>
      <c r="BT50" s="167"/>
      <c r="BU50" s="168"/>
      <c r="BV50" s="167"/>
      <c r="BW50" s="594" t="s">
        <v>314</v>
      </c>
      <c r="BX50" s="594"/>
      <c r="BY50" s="167"/>
      <c r="BZ50" s="175"/>
      <c r="CA50" s="167"/>
      <c r="CB50" s="167"/>
      <c r="CC50" s="167"/>
      <c r="CD50" s="168"/>
      <c r="CE50" s="167"/>
      <c r="CF50" s="594" t="s">
        <v>314</v>
      </c>
      <c r="CG50" s="594"/>
      <c r="CH50" s="167"/>
      <c r="CI50" s="167"/>
      <c r="CJ50" s="167"/>
      <c r="CK50" s="167"/>
      <c r="CL50" s="168"/>
      <c r="CM50" s="167"/>
      <c r="CN50" s="594" t="s">
        <v>314</v>
      </c>
      <c r="CO50" s="594"/>
      <c r="CP50" s="167"/>
      <c r="CQ50" s="167"/>
      <c r="CR50" s="167"/>
      <c r="CS50" s="167"/>
      <c r="CT50" s="168"/>
      <c r="CU50" s="167"/>
      <c r="CV50" s="594" t="s">
        <v>314</v>
      </c>
      <c r="CW50" s="594"/>
      <c r="CX50" s="167"/>
      <c r="CY50" s="167"/>
      <c r="CZ50" s="167"/>
      <c r="DA50" s="167"/>
      <c r="DB50" s="168"/>
      <c r="DC50" s="167"/>
      <c r="DD50" s="594" t="s">
        <v>314</v>
      </c>
      <c r="DE50" s="594"/>
      <c r="DF50" s="167"/>
      <c r="DG50" s="167"/>
      <c r="DH50" s="167"/>
      <c r="DI50" s="167"/>
      <c r="DJ50" s="168"/>
      <c r="DK50" s="167"/>
      <c r="DL50" s="594" t="s">
        <v>314</v>
      </c>
      <c r="DM50" s="594"/>
      <c r="DN50" s="167"/>
      <c r="DO50" s="167"/>
      <c r="DP50" s="167"/>
      <c r="DQ50" s="167"/>
      <c r="DR50" s="168"/>
      <c r="DS50" s="167"/>
      <c r="DT50" s="594" t="s">
        <v>314</v>
      </c>
      <c r="DU50" s="594"/>
      <c r="DV50" s="167"/>
      <c r="DW50" s="167"/>
      <c r="DX50" s="175"/>
      <c r="DY50" s="167"/>
      <c r="DZ50" s="167"/>
      <c r="EA50" s="168"/>
      <c r="EB50" s="167"/>
      <c r="EC50" s="594" t="s">
        <v>314</v>
      </c>
      <c r="ED50" s="594"/>
      <c r="EE50" s="167"/>
      <c r="EF50" s="167"/>
      <c r="EG50" s="167"/>
      <c r="EH50" s="167"/>
      <c r="EI50" s="168"/>
      <c r="EJ50" s="167"/>
      <c r="EK50" s="594" t="s">
        <v>314</v>
      </c>
      <c r="EL50" s="594"/>
      <c r="EM50" s="167"/>
      <c r="EN50" s="167"/>
      <c r="EO50" s="167"/>
      <c r="EP50" s="167"/>
      <c r="EQ50" s="168"/>
      <c r="ER50" s="167"/>
      <c r="ES50" s="594" t="s">
        <v>314</v>
      </c>
      <c r="ET50" s="594"/>
      <c r="EU50" s="167"/>
      <c r="EV50" s="167"/>
      <c r="EW50" s="149"/>
      <c r="EX50" s="162"/>
      <c r="EY50" s="149"/>
      <c r="EZ50" s="169"/>
      <c r="FA50" s="149"/>
      <c r="FZ50" s="154"/>
      <c r="GA50" s="154"/>
      <c r="GB50" s="154"/>
    </row>
    <row r="51" spans="1:184" ht="6" customHeight="1">
      <c r="A51" s="149"/>
      <c r="B51" s="149"/>
      <c r="C51" s="149"/>
      <c r="D51" s="163"/>
      <c r="E51" s="163"/>
      <c r="F51" s="163"/>
      <c r="G51" s="149"/>
      <c r="H51" s="149"/>
      <c r="I51" s="149"/>
      <c r="J51" s="149"/>
      <c r="K51" s="149"/>
      <c r="L51" s="149"/>
      <c r="M51" s="149"/>
      <c r="N51" s="149"/>
      <c r="O51" s="149"/>
      <c r="P51" s="149"/>
      <c r="Q51" s="172"/>
      <c r="R51" s="149"/>
      <c r="S51" s="149"/>
      <c r="T51" s="149"/>
      <c r="U51" s="149"/>
      <c r="V51" s="149"/>
      <c r="W51" s="149"/>
      <c r="X51" s="149"/>
      <c r="Y51" s="149"/>
      <c r="Z51" s="149"/>
      <c r="AA51" s="149"/>
      <c r="AB51" s="149"/>
      <c r="AC51" s="149"/>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3"/>
      <c r="BM51" s="163"/>
      <c r="BN51" s="163"/>
      <c r="BO51" s="163"/>
      <c r="BP51" s="149"/>
      <c r="BQ51" s="149"/>
      <c r="BR51" s="149"/>
      <c r="BS51" s="149"/>
      <c r="BT51" s="149"/>
      <c r="BU51" s="149"/>
      <c r="BV51" s="149"/>
      <c r="BW51" s="149"/>
      <c r="BX51" s="149"/>
      <c r="BY51" s="149"/>
      <c r="BZ51" s="172"/>
      <c r="CA51" s="149"/>
      <c r="CB51" s="149"/>
      <c r="CC51" s="149"/>
      <c r="CD51" s="149"/>
      <c r="CE51" s="149"/>
      <c r="CF51" s="149"/>
      <c r="CG51" s="149"/>
      <c r="CH51" s="149"/>
      <c r="CI51" s="149"/>
      <c r="CJ51" s="149"/>
      <c r="CK51" s="149"/>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3"/>
      <c r="DM51" s="163"/>
      <c r="DN51" s="149"/>
      <c r="DO51" s="149"/>
      <c r="DP51" s="149"/>
      <c r="DQ51" s="149"/>
      <c r="DR51" s="149"/>
      <c r="DS51" s="149"/>
      <c r="DT51" s="149"/>
      <c r="DU51" s="149"/>
      <c r="DV51" s="149"/>
      <c r="DW51" s="149"/>
      <c r="DX51" s="172"/>
      <c r="DY51" s="149"/>
      <c r="DZ51" s="149"/>
      <c r="EA51" s="149"/>
      <c r="EB51" s="149"/>
      <c r="EC51" s="149"/>
      <c r="ED51" s="149"/>
      <c r="EE51" s="149"/>
      <c r="EF51" s="149"/>
      <c r="EG51" s="149"/>
      <c r="EH51" s="149"/>
      <c r="EI51" s="149"/>
      <c r="EJ51" s="165"/>
      <c r="EK51" s="165"/>
      <c r="EL51" s="165"/>
      <c r="EM51" s="165"/>
      <c r="EN51" s="165"/>
      <c r="EO51" s="165"/>
      <c r="EP51" s="165"/>
      <c r="EQ51" s="165"/>
      <c r="ER51" s="165"/>
      <c r="ES51" s="165"/>
      <c r="ET51" s="165"/>
      <c r="EU51" s="165"/>
      <c r="EV51" s="165"/>
      <c r="EW51" s="163"/>
      <c r="EX51" s="170"/>
      <c r="EY51" s="149"/>
      <c r="EZ51" s="149"/>
      <c r="FA51" s="149"/>
      <c r="FZ51" s="154"/>
      <c r="GA51" s="154"/>
      <c r="GB51" s="154"/>
    </row>
    <row r="52" spans="1:184" ht="6" customHeight="1">
      <c r="A52" s="149"/>
      <c r="B52" s="149"/>
      <c r="C52" s="149"/>
      <c r="D52" s="149"/>
      <c r="E52" s="149"/>
      <c r="F52" s="149"/>
      <c r="G52" s="164"/>
      <c r="H52" s="149"/>
      <c r="I52" s="149"/>
      <c r="J52" s="149"/>
      <c r="K52" s="149"/>
      <c r="L52" s="149"/>
      <c r="M52" s="149"/>
      <c r="N52" s="149"/>
      <c r="O52" s="149"/>
      <c r="P52" s="149"/>
      <c r="Q52" s="172"/>
      <c r="R52" s="149"/>
      <c r="S52" s="149"/>
      <c r="T52" s="149"/>
      <c r="U52" s="149"/>
      <c r="V52" s="149"/>
      <c r="W52" s="149"/>
      <c r="X52" s="149"/>
      <c r="Y52" s="149"/>
      <c r="Z52" s="149"/>
      <c r="AA52" s="149"/>
      <c r="AB52" s="149"/>
      <c r="AC52" s="15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64"/>
      <c r="BQ52" s="149"/>
      <c r="BR52" s="149"/>
      <c r="BS52" s="149"/>
      <c r="BT52" s="149"/>
      <c r="BU52" s="149"/>
      <c r="BV52" s="149"/>
      <c r="BW52" s="149"/>
      <c r="BX52" s="149"/>
      <c r="BY52" s="149"/>
      <c r="BZ52" s="172"/>
      <c r="CA52" s="149"/>
      <c r="CB52" s="149"/>
      <c r="CC52" s="149"/>
      <c r="CD52" s="149"/>
      <c r="CE52" s="149"/>
      <c r="CF52" s="149"/>
      <c r="CG52" s="149"/>
      <c r="CH52" s="149"/>
      <c r="CI52" s="149"/>
      <c r="CJ52" s="149"/>
      <c r="CK52" s="149"/>
      <c r="CL52" s="157"/>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c r="DI52" s="149"/>
      <c r="DJ52" s="149"/>
      <c r="DK52" s="149"/>
      <c r="DL52" s="149"/>
      <c r="DM52" s="149"/>
      <c r="DN52" s="164"/>
      <c r="DO52" s="149"/>
      <c r="DP52" s="149"/>
      <c r="DQ52" s="149"/>
      <c r="DR52" s="149"/>
      <c r="DS52" s="149"/>
      <c r="DT52" s="149"/>
      <c r="DU52" s="149"/>
      <c r="DV52" s="149"/>
      <c r="DW52" s="149"/>
      <c r="DX52" s="172"/>
      <c r="DY52" s="149"/>
      <c r="DZ52" s="149"/>
      <c r="EA52" s="149"/>
      <c r="EB52" s="149"/>
      <c r="EC52" s="149"/>
      <c r="ED52" s="149"/>
      <c r="EE52" s="149"/>
      <c r="EF52" s="149"/>
      <c r="EG52" s="149"/>
      <c r="EH52" s="149"/>
      <c r="EI52" s="149"/>
      <c r="EJ52" s="157"/>
      <c r="EK52" s="149"/>
      <c r="EL52" s="149"/>
      <c r="EM52" s="149"/>
      <c r="EN52" s="149"/>
      <c r="EO52" s="149"/>
      <c r="EP52" s="149"/>
      <c r="EQ52" s="149"/>
      <c r="ER52" s="149"/>
      <c r="ES52" s="149"/>
      <c r="ET52" s="149"/>
      <c r="EU52" s="149"/>
      <c r="EV52" s="149"/>
      <c r="EW52" s="149"/>
      <c r="EX52" s="149"/>
      <c r="EY52" s="149"/>
      <c r="EZ52" s="149"/>
      <c r="FA52" s="149"/>
      <c r="FZ52" s="154"/>
      <c r="GA52" s="154"/>
      <c r="GB52" s="154"/>
    </row>
    <row r="53" spans="1:184" ht="6" customHeight="1">
      <c r="A53" s="149"/>
      <c r="B53" s="149"/>
      <c r="C53" s="149"/>
      <c r="D53" s="149"/>
      <c r="E53" s="149"/>
      <c r="F53" s="149"/>
      <c r="G53" s="159"/>
      <c r="H53" s="160"/>
      <c r="I53" s="160"/>
      <c r="J53" s="160"/>
      <c r="K53" s="160"/>
      <c r="L53" s="160"/>
      <c r="M53" s="160"/>
      <c r="N53" s="160"/>
      <c r="O53" s="160"/>
      <c r="P53" s="160"/>
      <c r="Q53" s="176"/>
      <c r="R53" s="160"/>
      <c r="S53" s="160"/>
      <c r="T53" s="160"/>
      <c r="U53" s="160"/>
      <c r="V53" s="160"/>
      <c r="W53" s="160"/>
      <c r="X53" s="160"/>
      <c r="Y53" s="160"/>
      <c r="Z53" s="160"/>
      <c r="AA53" s="160"/>
      <c r="AB53" s="161"/>
      <c r="AC53" s="149"/>
      <c r="AD53" s="149"/>
      <c r="AE53" s="149"/>
      <c r="AF53" s="149"/>
      <c r="AG53" s="149"/>
      <c r="AH53" s="149"/>
      <c r="AI53" s="149"/>
      <c r="AJ53" s="149"/>
      <c r="AK53" s="149"/>
      <c r="AL53" s="149"/>
      <c r="AM53" s="149"/>
      <c r="AN53" s="149"/>
      <c r="AO53" s="149"/>
      <c r="AP53" s="149"/>
      <c r="AQ53" s="149"/>
      <c r="AR53" s="149"/>
      <c r="AS53" s="149"/>
      <c r="AT53" s="31"/>
      <c r="AU53" s="31"/>
      <c r="AV53" s="31"/>
      <c r="AW53" s="31"/>
      <c r="AX53" s="31"/>
      <c r="AY53" s="31"/>
      <c r="AZ53" s="31"/>
      <c r="BA53" s="31"/>
      <c r="BB53" s="31"/>
      <c r="BC53" s="31"/>
      <c r="BD53" s="31"/>
      <c r="BE53" s="31"/>
      <c r="BF53" s="31"/>
      <c r="BG53" s="31"/>
      <c r="BH53" s="149"/>
      <c r="BI53" s="149"/>
      <c r="BJ53" s="149"/>
      <c r="BK53" s="149"/>
      <c r="BL53" s="149"/>
      <c r="BM53" s="149"/>
      <c r="BN53" s="149"/>
      <c r="BO53" s="149"/>
      <c r="BP53" s="159"/>
      <c r="BQ53" s="160"/>
      <c r="BR53" s="160"/>
      <c r="BS53" s="160"/>
      <c r="BT53" s="160"/>
      <c r="BU53" s="160"/>
      <c r="BV53" s="160"/>
      <c r="BW53" s="160"/>
      <c r="BX53" s="160"/>
      <c r="BY53" s="160"/>
      <c r="BZ53" s="176"/>
      <c r="CA53" s="160"/>
      <c r="CB53" s="160"/>
      <c r="CC53" s="160"/>
      <c r="CD53" s="160"/>
      <c r="CE53" s="160"/>
      <c r="CF53" s="160"/>
      <c r="CG53" s="160"/>
      <c r="CH53" s="160"/>
      <c r="CI53" s="160"/>
      <c r="CJ53" s="160"/>
      <c r="CK53" s="161"/>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c r="DI53" s="149"/>
      <c r="DJ53" s="149"/>
      <c r="DK53" s="149"/>
      <c r="DL53" s="149"/>
      <c r="DM53" s="149"/>
      <c r="DN53" s="159"/>
      <c r="DO53" s="160"/>
      <c r="DP53" s="160"/>
      <c r="DQ53" s="160"/>
      <c r="DR53" s="160"/>
      <c r="DS53" s="160"/>
      <c r="DT53" s="160"/>
      <c r="DU53" s="160"/>
      <c r="DV53" s="160"/>
      <c r="DW53" s="160"/>
      <c r="DX53" s="176"/>
      <c r="DY53" s="160"/>
      <c r="DZ53" s="160"/>
      <c r="EA53" s="160"/>
      <c r="EB53" s="160"/>
      <c r="EC53" s="160"/>
      <c r="ED53" s="160"/>
      <c r="EE53" s="160"/>
      <c r="EF53" s="160"/>
      <c r="EG53" s="160"/>
      <c r="EH53" s="160"/>
      <c r="EI53" s="161"/>
      <c r="EJ53" s="149"/>
      <c r="EK53" s="149"/>
      <c r="EL53" s="149"/>
      <c r="EM53" s="149"/>
      <c r="EN53" s="149"/>
      <c r="EO53" s="149"/>
      <c r="EP53" s="149"/>
      <c r="EQ53" s="149"/>
      <c r="ER53" s="149"/>
      <c r="ES53" s="149"/>
      <c r="ET53" s="149"/>
      <c r="EU53" s="149"/>
      <c r="EV53" s="149"/>
      <c r="EW53" s="149"/>
      <c r="EX53" s="149"/>
      <c r="EY53" s="157"/>
      <c r="EZ53" s="149"/>
      <c r="FA53" s="149"/>
      <c r="FZ53" s="154"/>
      <c r="GA53" s="154"/>
      <c r="GB53" s="154"/>
    </row>
    <row r="54" spans="1:184" ht="6" customHeight="1">
      <c r="A54" s="149"/>
      <c r="B54" s="149"/>
      <c r="C54" s="149"/>
      <c r="D54" s="149"/>
      <c r="E54" s="149"/>
      <c r="F54" s="149"/>
      <c r="G54" s="157"/>
      <c r="H54" s="149"/>
      <c r="I54" s="149"/>
      <c r="J54" s="149"/>
      <c r="K54" s="149"/>
      <c r="L54" s="149"/>
      <c r="M54" s="149"/>
      <c r="N54" s="149"/>
      <c r="O54" s="149"/>
      <c r="P54" s="149"/>
      <c r="Q54" s="172"/>
      <c r="R54" s="149"/>
      <c r="S54" s="149"/>
      <c r="T54" s="149"/>
      <c r="U54" s="149"/>
      <c r="V54" s="149"/>
      <c r="W54" s="149"/>
      <c r="X54" s="149"/>
      <c r="Y54" s="149"/>
      <c r="Z54" s="149"/>
      <c r="AA54" s="149"/>
      <c r="AB54" s="162"/>
      <c r="AC54" s="149"/>
      <c r="AD54" s="149"/>
      <c r="AE54" s="149"/>
      <c r="AF54" s="149"/>
      <c r="AG54" s="149"/>
      <c r="AH54" s="149"/>
      <c r="AI54" s="149"/>
      <c r="AJ54" s="149"/>
      <c r="AK54" s="149"/>
      <c r="AL54" s="149"/>
      <c r="AM54" s="149"/>
      <c r="AN54" s="149"/>
      <c r="AO54" s="149"/>
      <c r="AP54" s="149"/>
      <c r="AQ54" s="149"/>
      <c r="AR54" s="149"/>
      <c r="AS54" s="149"/>
      <c r="AT54" s="31"/>
      <c r="AU54" s="31"/>
      <c r="AV54" s="31"/>
      <c r="AW54" s="31"/>
      <c r="AX54" s="31"/>
      <c r="AY54" s="31"/>
      <c r="AZ54" s="31"/>
      <c r="BA54" s="31"/>
      <c r="BB54" s="31"/>
      <c r="BC54" s="31"/>
      <c r="BD54" s="31"/>
      <c r="BE54" s="31"/>
      <c r="BF54" s="31"/>
      <c r="BG54" s="31"/>
      <c r="BH54" s="149"/>
      <c r="BI54" s="149"/>
      <c r="BJ54" s="149"/>
      <c r="BK54" s="149"/>
      <c r="BL54" s="149"/>
      <c r="BM54" s="149"/>
      <c r="BN54" s="149"/>
      <c r="BO54" s="149"/>
      <c r="BP54" s="157"/>
      <c r="BQ54" s="149"/>
      <c r="BR54" s="149"/>
      <c r="BS54" s="149"/>
      <c r="BT54" s="149"/>
      <c r="BU54" s="149"/>
      <c r="BV54" s="149"/>
      <c r="BW54" s="149"/>
      <c r="BX54" s="149"/>
      <c r="BY54" s="149"/>
      <c r="BZ54" s="172"/>
      <c r="CA54" s="149"/>
      <c r="CB54" s="149"/>
      <c r="CC54" s="149"/>
      <c r="CD54" s="149"/>
      <c r="CE54" s="149"/>
      <c r="CF54" s="149"/>
      <c r="CG54" s="149"/>
      <c r="CH54" s="149"/>
      <c r="CI54" s="149"/>
      <c r="CJ54" s="149"/>
      <c r="CK54" s="162"/>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c r="DI54" s="149"/>
      <c r="DJ54" s="149"/>
      <c r="DK54" s="149"/>
      <c r="DL54" s="149"/>
      <c r="DM54" s="149"/>
      <c r="DN54" s="157"/>
      <c r="DO54" s="149"/>
      <c r="DP54" s="149"/>
      <c r="DQ54" s="149"/>
      <c r="DR54" s="149"/>
      <c r="DS54" s="149"/>
      <c r="DT54" s="149"/>
      <c r="DU54" s="149"/>
      <c r="DV54" s="149"/>
      <c r="DW54" s="149"/>
      <c r="DX54" s="172"/>
      <c r="DY54" s="149"/>
      <c r="DZ54" s="149"/>
      <c r="EA54" s="149"/>
      <c r="EB54" s="149"/>
      <c r="EC54" s="149"/>
      <c r="ED54" s="149"/>
      <c r="EE54" s="149"/>
      <c r="EF54" s="149"/>
      <c r="EG54" s="149"/>
      <c r="EH54" s="149"/>
      <c r="EI54" s="162"/>
      <c r="EJ54" s="149"/>
      <c r="EK54" s="149"/>
      <c r="EL54" s="149"/>
      <c r="EM54" s="149"/>
      <c r="EN54" s="149"/>
      <c r="EO54" s="149"/>
      <c r="EP54" s="149"/>
      <c r="EQ54" s="149"/>
      <c r="ER54" s="149"/>
      <c r="ES54" s="149"/>
      <c r="ET54" s="149"/>
      <c r="EU54" s="149"/>
      <c r="EV54" s="149"/>
      <c r="EW54" s="149"/>
      <c r="EX54" s="149"/>
      <c r="EY54" s="4"/>
      <c r="EZ54" s="31"/>
      <c r="FA54" s="31"/>
      <c r="FZ54" s="154"/>
      <c r="GA54" s="154"/>
      <c r="GB54" s="154"/>
    </row>
    <row r="55" spans="1:184" ht="6" customHeight="1">
      <c r="A55" s="149"/>
      <c r="B55" s="149"/>
      <c r="C55" s="149"/>
      <c r="D55" s="149"/>
      <c r="E55" s="149"/>
      <c r="F55" s="149"/>
      <c r="G55" s="592"/>
      <c r="H55" s="592"/>
      <c r="I55" s="592"/>
      <c r="J55" s="592"/>
      <c r="K55" s="592"/>
      <c r="L55" s="592"/>
      <c r="M55" s="592"/>
      <c r="N55" s="592"/>
      <c r="O55" s="149"/>
      <c r="P55" s="149"/>
      <c r="Q55" s="172"/>
      <c r="R55" s="149"/>
      <c r="S55" s="149"/>
      <c r="T55" s="149"/>
      <c r="U55" s="595"/>
      <c r="V55" s="595"/>
      <c r="W55" s="595"/>
      <c r="X55" s="595"/>
      <c r="Y55" s="595"/>
      <c r="Z55" s="595"/>
      <c r="AA55" s="595"/>
      <c r="AB55" s="595"/>
      <c r="AC55" s="149"/>
      <c r="AD55" s="149"/>
      <c r="AE55" s="149"/>
      <c r="AF55" s="149"/>
      <c r="AG55" s="149"/>
      <c r="AH55" s="149"/>
      <c r="AI55" s="149"/>
      <c r="AJ55" s="149"/>
      <c r="AK55" s="149"/>
      <c r="AL55" s="149"/>
      <c r="AM55" s="149"/>
      <c r="AN55" s="149"/>
      <c r="AO55" s="149"/>
      <c r="AP55" s="149"/>
      <c r="AQ55" s="149"/>
      <c r="AR55" s="149"/>
      <c r="AS55" s="149"/>
      <c r="AT55" s="31"/>
      <c r="AU55" s="31"/>
      <c r="AV55" s="31"/>
      <c r="AW55" s="31"/>
      <c r="AX55" s="31"/>
      <c r="AY55" s="31"/>
      <c r="AZ55" s="31"/>
      <c r="BA55" s="31"/>
      <c r="BB55" s="31"/>
      <c r="BC55" s="31"/>
      <c r="BD55" s="31"/>
      <c r="BE55" s="31"/>
      <c r="BF55" s="31"/>
      <c r="BG55" s="31"/>
      <c r="BH55" s="149"/>
      <c r="BI55" s="149"/>
      <c r="BJ55" s="149"/>
      <c r="BK55" s="149"/>
      <c r="BL55" s="149"/>
      <c r="BM55" s="149"/>
      <c r="BN55" s="149"/>
      <c r="BO55" s="149"/>
      <c r="BP55" s="592"/>
      <c r="BQ55" s="592"/>
      <c r="BR55" s="592"/>
      <c r="BS55" s="592"/>
      <c r="BT55" s="592"/>
      <c r="BU55" s="592"/>
      <c r="BV55" s="592"/>
      <c r="BW55" s="592"/>
      <c r="BX55" s="149"/>
      <c r="BY55" s="149"/>
      <c r="BZ55" s="172"/>
      <c r="CA55" s="149"/>
      <c r="CB55" s="149"/>
      <c r="CC55" s="149"/>
      <c r="CD55" s="595"/>
      <c r="CE55" s="595"/>
      <c r="CF55" s="595"/>
      <c r="CG55" s="595"/>
      <c r="CH55" s="595"/>
      <c r="CI55" s="595"/>
      <c r="CJ55" s="595"/>
      <c r="CK55" s="595"/>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c r="DI55" s="149"/>
      <c r="DJ55" s="149"/>
      <c r="DK55" s="149"/>
      <c r="DL55" s="149"/>
      <c r="DM55" s="149"/>
      <c r="DN55" s="592"/>
      <c r="DO55" s="592"/>
      <c r="DP55" s="592"/>
      <c r="DQ55" s="592"/>
      <c r="DR55" s="592"/>
      <c r="DS55" s="592"/>
      <c r="DT55" s="592"/>
      <c r="DU55" s="592"/>
      <c r="DV55" s="149"/>
      <c r="DW55" s="149"/>
      <c r="DX55" s="172"/>
      <c r="DY55" s="149"/>
      <c r="DZ55" s="149"/>
      <c r="EA55" s="149"/>
      <c r="EB55" s="595"/>
      <c r="EC55" s="595"/>
      <c r="ED55" s="595"/>
      <c r="EE55" s="595"/>
      <c r="EF55" s="595"/>
      <c r="EG55" s="595"/>
      <c r="EH55" s="595"/>
      <c r="EI55" s="595"/>
      <c r="EJ55" s="149"/>
      <c r="EK55" s="149"/>
      <c r="EL55" s="149"/>
      <c r="EM55" s="149"/>
      <c r="EN55" s="149"/>
      <c r="EO55" s="149"/>
      <c r="EP55" s="149"/>
      <c r="EQ55" s="149"/>
      <c r="ER55" s="149"/>
      <c r="ES55" s="149"/>
      <c r="ET55" s="149"/>
      <c r="EU55" s="149"/>
      <c r="EV55" s="149"/>
      <c r="EW55" s="149"/>
      <c r="EX55" s="149"/>
      <c r="EY55" s="4"/>
      <c r="EZ55" s="31"/>
      <c r="FA55" s="31"/>
      <c r="FZ55" s="154"/>
      <c r="GA55" s="154"/>
      <c r="GB55" s="154"/>
    </row>
    <row r="56" spans="1:184" ht="6" customHeight="1">
      <c r="A56" s="149"/>
      <c r="B56" s="149"/>
      <c r="C56" s="149"/>
      <c r="D56" s="149"/>
      <c r="E56" s="149"/>
      <c r="F56" s="149"/>
      <c r="G56" s="149"/>
      <c r="H56" s="149"/>
      <c r="I56" s="149"/>
      <c r="J56" s="149"/>
      <c r="K56" s="149"/>
      <c r="L56" s="149"/>
      <c r="M56" s="149"/>
      <c r="N56" s="149"/>
      <c r="O56" s="158"/>
      <c r="P56" s="149"/>
      <c r="Q56" s="172"/>
      <c r="R56" s="149"/>
      <c r="S56" s="149"/>
      <c r="T56" s="156"/>
      <c r="U56" s="149"/>
      <c r="V56" s="149"/>
      <c r="W56" s="149"/>
      <c r="X56" s="149"/>
      <c r="Y56" s="149"/>
      <c r="Z56" s="149"/>
      <c r="AA56" s="149"/>
      <c r="AB56" s="149"/>
      <c r="AC56" s="149"/>
      <c r="AD56" s="149"/>
      <c r="AE56" s="149"/>
      <c r="AF56" s="149"/>
      <c r="AG56" s="149"/>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58"/>
      <c r="BY56" s="149"/>
      <c r="BZ56" s="172"/>
      <c r="CA56" s="149"/>
      <c r="CB56" s="149"/>
      <c r="CC56" s="156"/>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58"/>
      <c r="DW56" s="149"/>
      <c r="DX56" s="172"/>
      <c r="DY56" s="149"/>
      <c r="DZ56" s="149"/>
      <c r="EA56" s="156"/>
      <c r="EB56" s="149"/>
      <c r="EC56" s="149"/>
      <c r="ED56" s="149"/>
      <c r="EE56" s="149"/>
      <c r="EF56" s="149"/>
      <c r="EG56" s="149"/>
      <c r="EH56" s="149"/>
      <c r="EI56" s="149"/>
      <c r="EJ56" s="149"/>
      <c r="EK56" s="149"/>
      <c r="EL56" s="149"/>
      <c r="EM56" s="149"/>
      <c r="EN56" s="149"/>
      <c r="EO56" s="149"/>
      <c r="EP56" s="149"/>
      <c r="EQ56" s="149"/>
      <c r="ER56" s="149"/>
      <c r="ES56" s="149"/>
      <c r="ET56" s="149"/>
      <c r="EU56" s="149"/>
      <c r="EV56" s="149"/>
      <c r="EW56" s="149"/>
      <c r="EX56" s="149"/>
      <c r="EY56" s="4"/>
      <c r="EZ56" s="31"/>
      <c r="FA56" s="31"/>
      <c r="FZ56" s="154"/>
      <c r="GA56" s="154"/>
      <c r="GB56" s="154"/>
    </row>
    <row r="57" spans="1:184" ht="6" customHeight="1">
      <c r="A57" s="149"/>
      <c r="B57" s="149"/>
      <c r="C57" s="149"/>
      <c r="D57" s="149"/>
      <c r="E57" s="149"/>
      <c r="F57" s="149"/>
      <c r="G57" s="149"/>
      <c r="H57" s="149"/>
      <c r="I57" s="149"/>
      <c r="J57" s="149"/>
      <c r="K57" s="149"/>
      <c r="L57" s="149"/>
      <c r="M57" s="149"/>
      <c r="N57" s="149"/>
      <c r="O57" s="149"/>
      <c r="P57" s="157"/>
      <c r="Q57" s="172"/>
      <c r="R57" s="149"/>
      <c r="S57" s="149"/>
      <c r="T57" s="157"/>
      <c r="U57" s="149"/>
      <c r="V57" s="149"/>
      <c r="W57" s="149"/>
      <c r="X57" s="149"/>
      <c r="Y57" s="149"/>
      <c r="Z57" s="149"/>
      <c r="AA57" s="149"/>
      <c r="AB57" s="149"/>
      <c r="AC57" s="149"/>
      <c r="AD57" s="149"/>
      <c r="AE57" s="149"/>
      <c r="AF57" s="149"/>
      <c r="AG57" s="149"/>
      <c r="AH57" s="149"/>
      <c r="AI57" s="149"/>
      <c r="AJ57" s="149"/>
      <c r="AK57" s="149"/>
      <c r="AL57" s="149"/>
      <c r="AM57" s="149"/>
      <c r="AN57" s="149"/>
      <c r="AO57" s="149"/>
      <c r="AP57" s="31"/>
      <c r="AQ57" s="31"/>
      <c r="AR57" s="589">
        <f>Calculations!F31</f>
        <v>1.5</v>
      </c>
      <c r="AS57" s="589"/>
      <c r="AT57" s="589"/>
      <c r="AU57" s="589"/>
      <c r="AV57" s="589"/>
      <c r="AW57" s="589"/>
      <c r="AX57" s="589"/>
      <c r="AY57" s="589"/>
      <c r="AZ57" s="589"/>
      <c r="BA57" s="589"/>
      <c r="BB57" s="589"/>
      <c r="BC57" s="589"/>
      <c r="BD57" s="589"/>
      <c r="BE57" s="184"/>
      <c r="BF57" s="31"/>
      <c r="BG57" s="149"/>
      <c r="BH57" s="149"/>
      <c r="BI57" s="149"/>
      <c r="BJ57" s="590" t="str">
        <f>"#"&amp;Calculations!F36&amp;" @ "&amp;barSpa_pos&amp;"''"</f>
        <v>#5 @ 6.25''</v>
      </c>
      <c r="BK57" s="590"/>
      <c r="BL57" s="590"/>
      <c r="BM57" s="590"/>
      <c r="BN57" s="590"/>
      <c r="BO57" s="590"/>
      <c r="BP57" s="590"/>
      <c r="BQ57" s="590"/>
      <c r="BR57" s="590"/>
      <c r="BS57" s="590"/>
      <c r="BT57" s="590"/>
      <c r="BU57" s="590"/>
      <c r="BV57" s="590"/>
      <c r="BW57" s="149"/>
      <c r="BX57" s="149"/>
      <c r="BY57" s="157"/>
      <c r="BZ57" s="172"/>
      <c r="CA57" s="149"/>
      <c r="CB57" s="149"/>
      <c r="CC57" s="157"/>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63"/>
      <c r="DF57" s="163"/>
      <c r="DG57" s="163"/>
      <c r="DH57" s="590" t="str">
        <f>"#"&amp;Calculations!F40&amp;" @"&amp;Calculations!G40&amp;"''"</f>
        <v>#5 @9''</v>
      </c>
      <c r="DI57" s="590"/>
      <c r="DJ57" s="590"/>
      <c r="DK57" s="590"/>
      <c r="DL57" s="590"/>
      <c r="DM57" s="590"/>
      <c r="DN57" s="590"/>
      <c r="DO57" s="590"/>
      <c r="DP57" s="590"/>
      <c r="DQ57" s="590"/>
      <c r="DR57" s="590"/>
      <c r="DS57" s="590"/>
      <c r="DT57" s="590"/>
      <c r="DU57" s="590"/>
      <c r="DV57" s="149"/>
      <c r="DW57" s="157"/>
      <c r="DX57" s="172"/>
      <c r="DY57" s="149"/>
      <c r="DZ57" s="149"/>
      <c r="EA57" s="157"/>
      <c r="EB57" s="149"/>
      <c r="EC57" s="149"/>
      <c r="ED57" s="149"/>
      <c r="EE57" s="149"/>
      <c r="EF57" s="149"/>
      <c r="EG57" s="149"/>
      <c r="EH57" s="149"/>
      <c r="EI57" s="149"/>
      <c r="EJ57" s="149"/>
      <c r="EK57" s="149"/>
      <c r="EL57" s="149"/>
      <c r="EM57" s="149"/>
      <c r="EN57" s="149"/>
      <c r="EO57" s="149"/>
      <c r="EP57" s="149"/>
      <c r="EQ57" s="149"/>
      <c r="ER57" s="149"/>
      <c r="ES57" s="149"/>
      <c r="ET57" s="149"/>
      <c r="EU57" s="149"/>
      <c r="EV57" s="149"/>
      <c r="EW57" s="149"/>
      <c r="EX57" s="149"/>
      <c r="EY57" s="4"/>
      <c r="EZ57" s="31"/>
      <c r="FA57" s="31"/>
      <c r="FZ57" s="154"/>
      <c r="GA57" s="154"/>
      <c r="GB57" s="154"/>
    </row>
    <row r="58" spans="1:184" ht="6" customHeight="1" thickBot="1">
      <c r="A58" s="149"/>
      <c r="B58" s="149"/>
      <c r="C58" s="149"/>
      <c r="D58" s="149"/>
      <c r="E58" s="149"/>
      <c r="F58" s="149"/>
      <c r="G58" s="149"/>
      <c r="H58" s="149"/>
      <c r="I58" s="149"/>
      <c r="J58" s="149"/>
      <c r="K58" s="149"/>
      <c r="L58" s="149"/>
      <c r="M58" s="149"/>
      <c r="N58" s="149"/>
      <c r="O58" s="149"/>
      <c r="P58" s="157"/>
      <c r="Q58" s="172"/>
      <c r="R58" s="149"/>
      <c r="S58" s="149"/>
      <c r="T58" s="157"/>
      <c r="U58" s="149"/>
      <c r="V58" s="149"/>
      <c r="W58" s="149"/>
      <c r="X58" s="149"/>
      <c r="Y58" s="149"/>
      <c r="Z58" s="149"/>
      <c r="AA58" s="149"/>
      <c r="AB58" s="149"/>
      <c r="AC58" s="149"/>
      <c r="AD58" s="149"/>
      <c r="AE58" s="149"/>
      <c r="AF58" s="149"/>
      <c r="AG58" s="149"/>
      <c r="AH58" s="149"/>
      <c r="AI58" s="149"/>
      <c r="AJ58" s="149"/>
      <c r="AK58" s="149"/>
      <c r="AL58" s="149"/>
      <c r="AM58" s="149"/>
      <c r="AN58" s="149"/>
      <c r="AO58" s="149"/>
      <c r="AP58" s="76"/>
      <c r="AQ58" s="76"/>
      <c r="AR58" s="589"/>
      <c r="AS58" s="589"/>
      <c r="AT58" s="589"/>
      <c r="AU58" s="589"/>
      <c r="AV58" s="589"/>
      <c r="AW58" s="589"/>
      <c r="AX58" s="589"/>
      <c r="AY58" s="589"/>
      <c r="AZ58" s="589"/>
      <c r="BA58" s="589"/>
      <c r="BB58" s="589"/>
      <c r="BC58" s="589"/>
      <c r="BD58" s="589"/>
      <c r="BE58" s="184"/>
      <c r="BF58" s="31"/>
      <c r="BG58" s="149"/>
      <c r="BH58" s="160"/>
      <c r="BI58" s="160"/>
      <c r="BJ58" s="590"/>
      <c r="BK58" s="590"/>
      <c r="BL58" s="590"/>
      <c r="BM58" s="590"/>
      <c r="BN58" s="590"/>
      <c r="BO58" s="590"/>
      <c r="BP58" s="590"/>
      <c r="BQ58" s="590"/>
      <c r="BR58" s="590"/>
      <c r="BS58" s="590"/>
      <c r="BT58" s="590"/>
      <c r="BU58" s="590"/>
      <c r="BV58" s="590"/>
      <c r="BW58" s="149"/>
      <c r="BX58" s="149"/>
      <c r="BY58" s="157"/>
      <c r="BZ58" s="172"/>
      <c r="CA58" s="149"/>
      <c r="CB58" s="149"/>
      <c r="CC58" s="157"/>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590"/>
      <c r="DI58" s="590"/>
      <c r="DJ58" s="590"/>
      <c r="DK58" s="590"/>
      <c r="DL58" s="590"/>
      <c r="DM58" s="590"/>
      <c r="DN58" s="590"/>
      <c r="DO58" s="590"/>
      <c r="DP58" s="590"/>
      <c r="DQ58" s="590"/>
      <c r="DR58" s="590"/>
      <c r="DS58" s="590"/>
      <c r="DT58" s="590"/>
      <c r="DU58" s="590"/>
      <c r="DV58" s="149"/>
      <c r="DW58" s="157"/>
      <c r="DX58" s="172"/>
      <c r="DY58" s="149"/>
      <c r="DZ58" s="149"/>
      <c r="EA58" s="157"/>
      <c r="EB58" s="149"/>
      <c r="EC58" s="149"/>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4"/>
      <c r="EZ58" s="31"/>
      <c r="FA58" s="31"/>
      <c r="FZ58" s="154"/>
      <c r="GA58" s="154"/>
      <c r="GB58" s="154"/>
    </row>
    <row r="59" spans="1:184" ht="9.75" customHeight="1">
      <c r="A59" s="149"/>
      <c r="B59" s="149"/>
      <c r="C59" s="149"/>
      <c r="D59" s="149"/>
      <c r="E59" s="149"/>
      <c r="F59" s="149"/>
      <c r="G59" s="149"/>
      <c r="H59" s="149"/>
      <c r="I59" s="149"/>
      <c r="J59" s="149"/>
      <c r="K59" s="149"/>
      <c r="L59" s="149"/>
      <c r="M59" s="149"/>
      <c r="N59" s="149"/>
      <c r="O59" s="149"/>
      <c r="P59" s="157"/>
      <c r="Q59" s="172"/>
      <c r="R59" s="149"/>
      <c r="S59" s="149"/>
      <c r="T59" s="157"/>
      <c r="U59" s="149"/>
      <c r="V59" s="149"/>
      <c r="W59" s="149"/>
      <c r="X59" s="149"/>
      <c r="Y59" s="149"/>
      <c r="Z59" s="149"/>
      <c r="AA59" s="149"/>
      <c r="AB59" s="149"/>
      <c r="AC59" s="149"/>
      <c r="AD59" s="149"/>
      <c r="AE59" s="149"/>
      <c r="AF59" s="149"/>
      <c r="AG59" s="149"/>
      <c r="AH59" s="149"/>
      <c r="AI59" s="149"/>
      <c r="AJ59" s="149"/>
      <c r="AK59" s="149"/>
      <c r="AL59" s="149"/>
      <c r="AM59" s="31"/>
      <c r="AN59" s="31"/>
      <c r="AO59" s="31"/>
      <c r="AP59" s="31"/>
      <c r="AQ59" s="31"/>
      <c r="AR59" s="589"/>
      <c r="AS59" s="589"/>
      <c r="AT59" s="589"/>
      <c r="AU59" s="589"/>
      <c r="AV59" s="589"/>
      <c r="AW59" s="589"/>
      <c r="AX59" s="589"/>
      <c r="AY59" s="589"/>
      <c r="AZ59" s="589"/>
      <c r="BA59" s="589"/>
      <c r="BB59" s="589"/>
      <c r="BC59" s="589"/>
      <c r="BD59" s="589"/>
      <c r="BE59" s="184"/>
      <c r="BF59" s="31"/>
      <c r="BG59" s="149"/>
      <c r="BH59" s="150"/>
      <c r="BI59" s="150"/>
      <c r="BJ59" s="590"/>
      <c r="BK59" s="590"/>
      <c r="BL59" s="590"/>
      <c r="BM59" s="590"/>
      <c r="BN59" s="590"/>
      <c r="BO59" s="590"/>
      <c r="BP59" s="590"/>
      <c r="BQ59" s="590"/>
      <c r="BR59" s="590"/>
      <c r="BS59" s="590"/>
      <c r="BT59" s="590"/>
      <c r="BU59" s="590"/>
      <c r="BV59" s="590"/>
      <c r="BW59" s="149"/>
      <c r="BX59" s="149"/>
      <c r="BY59" s="157"/>
      <c r="BZ59" s="172"/>
      <c r="CA59" s="149"/>
      <c r="CB59" s="149"/>
      <c r="CC59" s="157"/>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590"/>
      <c r="DI59" s="590"/>
      <c r="DJ59" s="590"/>
      <c r="DK59" s="590"/>
      <c r="DL59" s="590"/>
      <c r="DM59" s="590"/>
      <c r="DN59" s="590"/>
      <c r="DO59" s="590"/>
      <c r="DP59" s="590"/>
      <c r="DQ59" s="590"/>
      <c r="DR59" s="590"/>
      <c r="DS59" s="590"/>
      <c r="DT59" s="590"/>
      <c r="DU59" s="590"/>
      <c r="DV59" s="149"/>
      <c r="DW59" s="157"/>
      <c r="DX59" s="172"/>
      <c r="DY59" s="149"/>
      <c r="DZ59" s="149"/>
      <c r="EA59" s="157"/>
      <c r="EB59" s="149"/>
      <c r="EC59" s="149"/>
      <c r="ED59" s="149"/>
      <c r="EE59" s="149"/>
      <c r="EF59" s="149"/>
      <c r="EG59" s="149"/>
      <c r="EH59" s="149"/>
      <c r="EI59" s="149"/>
      <c r="EJ59" s="149"/>
      <c r="EK59" s="149"/>
      <c r="EL59" s="149"/>
      <c r="EM59" s="149"/>
      <c r="EN59" s="149"/>
      <c r="EO59" s="149"/>
      <c r="EP59" s="149"/>
      <c r="EQ59" s="149"/>
      <c r="ER59" s="149"/>
      <c r="ES59" s="149"/>
      <c r="ET59" s="149"/>
      <c r="EU59" s="149"/>
      <c r="EV59" s="149"/>
      <c r="EW59" s="149"/>
      <c r="EX59" s="149"/>
      <c r="EY59" s="4"/>
      <c r="EZ59" s="31"/>
      <c r="FA59" s="31"/>
      <c r="FZ59" s="154"/>
      <c r="GA59" s="154"/>
      <c r="GB59" s="154"/>
    </row>
    <row r="60" spans="1:184" ht="6" customHeight="1">
      <c r="A60" s="149"/>
      <c r="B60" s="149"/>
      <c r="C60" s="149"/>
      <c r="D60" s="149"/>
      <c r="E60" s="149"/>
      <c r="F60" s="149"/>
      <c r="G60" s="149"/>
      <c r="H60" s="149"/>
      <c r="I60" s="149"/>
      <c r="J60" s="149"/>
      <c r="K60" s="149"/>
      <c r="L60" s="149"/>
      <c r="M60" s="149"/>
      <c r="N60" s="149"/>
      <c r="O60" s="149"/>
      <c r="P60" s="157"/>
      <c r="Q60" s="172"/>
      <c r="R60" s="149"/>
      <c r="S60" s="149"/>
      <c r="T60" s="157"/>
      <c r="U60" s="149"/>
      <c r="V60" s="149"/>
      <c r="W60" s="149"/>
      <c r="X60" s="149"/>
      <c r="Y60" s="149"/>
      <c r="Z60" s="149"/>
      <c r="AA60" s="149"/>
      <c r="AB60" s="149"/>
      <c r="AC60" s="149"/>
      <c r="AD60" s="149"/>
      <c r="AE60" s="149"/>
      <c r="AF60" s="149"/>
      <c r="AG60" s="149"/>
      <c r="AH60" s="149"/>
      <c r="AI60" s="149"/>
      <c r="AJ60" s="149"/>
      <c r="AK60" s="149"/>
      <c r="AL60" s="149"/>
      <c r="AM60" s="31"/>
      <c r="AN60" s="31"/>
      <c r="AO60" s="31"/>
      <c r="AP60" s="31"/>
      <c r="AQ60" s="31"/>
      <c r="AR60" s="31"/>
      <c r="AS60" s="31"/>
      <c r="AT60" s="31"/>
      <c r="AU60" s="31"/>
      <c r="AV60" s="31"/>
      <c r="AW60" s="31"/>
      <c r="AX60" s="31"/>
      <c r="AY60" s="31"/>
      <c r="AZ60" s="31"/>
      <c r="BA60" s="31"/>
      <c r="BB60" s="31"/>
      <c r="BC60" s="31"/>
      <c r="BD60" s="31"/>
      <c r="BE60" s="31"/>
      <c r="BF60" s="31"/>
      <c r="BG60" s="149"/>
      <c r="BH60" s="150"/>
      <c r="BI60" s="150"/>
      <c r="BJ60" s="150"/>
      <c r="BK60" s="150"/>
      <c r="BL60" s="150"/>
      <c r="BM60" s="150"/>
      <c r="BN60" s="150"/>
      <c r="BO60" s="150"/>
      <c r="BP60" s="150"/>
      <c r="BQ60" s="150"/>
      <c r="BR60" s="149"/>
      <c r="BS60" s="149"/>
      <c r="BT60" s="149"/>
      <c r="BU60" s="149"/>
      <c r="BV60" s="149"/>
      <c r="BW60" s="149"/>
      <c r="BX60" s="149"/>
      <c r="BY60" s="157"/>
      <c r="BZ60" s="172"/>
      <c r="CA60" s="149"/>
      <c r="CB60" s="149"/>
      <c r="CC60" s="157"/>
      <c r="CD60" s="149"/>
      <c r="CE60" s="149"/>
      <c r="CF60" s="149"/>
      <c r="CG60" s="149"/>
      <c r="CH60" s="149"/>
      <c r="CI60" s="149"/>
      <c r="CJ60" s="149"/>
      <c r="CK60" s="149"/>
      <c r="CL60" s="149"/>
      <c r="CM60" s="149"/>
      <c r="CN60" s="149"/>
      <c r="CO60" s="149"/>
      <c r="CP60" s="149"/>
      <c r="CQ60" s="149"/>
      <c r="CR60" s="149"/>
      <c r="CS60" s="149"/>
      <c r="CT60" s="149"/>
      <c r="CU60" s="149"/>
      <c r="CV60" s="149"/>
      <c r="CW60" s="149"/>
      <c r="CX60" s="149"/>
      <c r="CY60" s="149"/>
      <c r="CZ60" s="149"/>
      <c r="DA60" s="149"/>
      <c r="DB60" s="149"/>
      <c r="DC60" s="149"/>
      <c r="DD60" s="149"/>
      <c r="DE60" s="149"/>
      <c r="DF60" s="149"/>
      <c r="DG60" s="149"/>
      <c r="DH60" s="149"/>
      <c r="DI60" s="149"/>
      <c r="DJ60" s="149"/>
      <c r="DK60" s="149"/>
      <c r="DL60" s="149"/>
      <c r="DM60" s="149"/>
      <c r="DN60" s="149"/>
      <c r="DO60" s="149"/>
      <c r="DP60" s="149"/>
      <c r="DQ60" s="149"/>
      <c r="DR60" s="149"/>
      <c r="DS60" s="149"/>
      <c r="DT60" s="149"/>
      <c r="DU60" s="149"/>
      <c r="DV60" s="149"/>
      <c r="DW60" s="157"/>
      <c r="DX60" s="172"/>
      <c r="DY60" s="149"/>
      <c r="DZ60" s="149"/>
      <c r="EA60" s="157"/>
      <c r="EB60" s="149"/>
      <c r="EC60" s="149"/>
      <c r="ED60" s="149"/>
      <c r="EE60" s="149"/>
      <c r="EF60" s="149"/>
      <c r="EG60" s="149"/>
      <c r="EH60" s="149"/>
      <c r="EI60" s="149"/>
      <c r="EJ60" s="31"/>
      <c r="EK60" s="31"/>
      <c r="EL60" s="31"/>
      <c r="EM60" s="31"/>
      <c r="EN60" s="31"/>
      <c r="EO60" s="31"/>
      <c r="EP60" s="31"/>
      <c r="EQ60" s="31"/>
      <c r="ER60" s="31"/>
      <c r="ES60" s="31"/>
      <c r="ET60" s="149"/>
      <c r="EU60" s="149"/>
      <c r="EV60" s="149"/>
      <c r="EW60" s="149"/>
      <c r="EX60" s="149"/>
      <c r="EY60" s="157"/>
      <c r="EZ60" s="149"/>
      <c r="FA60" s="149"/>
      <c r="FZ60" s="154"/>
      <c r="GA60" s="154"/>
      <c r="GB60" s="154"/>
    </row>
    <row r="61" spans="1:184" ht="6" customHeight="1">
      <c r="A61" s="149"/>
      <c r="B61" s="149"/>
      <c r="C61" s="149"/>
      <c r="D61" s="149"/>
      <c r="E61" s="149"/>
      <c r="F61" s="149"/>
      <c r="G61" s="149"/>
      <c r="H61" s="149"/>
      <c r="I61" s="149"/>
      <c r="J61" s="149"/>
      <c r="K61" s="149"/>
      <c r="L61" s="149"/>
      <c r="M61" s="149"/>
      <c r="N61" s="149"/>
      <c r="O61" s="149"/>
      <c r="P61" s="149"/>
      <c r="Q61" s="172"/>
      <c r="R61" s="149"/>
      <c r="S61" s="149"/>
      <c r="T61" s="149"/>
      <c r="U61" s="149"/>
      <c r="V61" s="149"/>
      <c r="W61" s="149"/>
      <c r="X61" s="149"/>
      <c r="Y61" s="149"/>
      <c r="Z61" s="149"/>
      <c r="AA61" s="149"/>
      <c r="AB61" s="149"/>
      <c r="AC61" s="149"/>
      <c r="AD61" s="149"/>
      <c r="AE61" s="149"/>
      <c r="AF61" s="149"/>
      <c r="AG61" s="149"/>
      <c r="AH61" s="149"/>
      <c r="AI61" s="149"/>
      <c r="AJ61" s="149"/>
      <c r="AK61" s="149"/>
      <c r="AL61" s="149"/>
      <c r="AM61" s="31"/>
      <c r="AN61" s="31"/>
      <c r="AO61" s="31"/>
      <c r="AP61" s="31"/>
      <c r="AQ61" s="31"/>
      <c r="AR61" s="31"/>
      <c r="AS61" s="31"/>
      <c r="AT61" s="31"/>
      <c r="AU61" s="31"/>
      <c r="AV61" s="31"/>
      <c r="AW61" s="31"/>
      <c r="AX61" s="31"/>
      <c r="AY61" s="31"/>
      <c r="AZ61" s="31"/>
      <c r="BA61" s="31"/>
      <c r="BB61" s="31"/>
      <c r="BC61" s="31"/>
      <c r="BD61" s="31"/>
      <c r="BE61" s="31"/>
      <c r="BF61" s="31"/>
      <c r="BG61" s="149"/>
      <c r="BH61" s="150"/>
      <c r="BI61" s="150"/>
      <c r="BJ61" s="150"/>
      <c r="BK61" s="150"/>
      <c r="BL61" s="150"/>
      <c r="BM61" s="150"/>
      <c r="BN61" s="150"/>
      <c r="BO61" s="150"/>
      <c r="BP61" s="150"/>
      <c r="BQ61" s="150"/>
      <c r="BR61" s="149"/>
      <c r="BS61" s="149"/>
      <c r="BT61" s="149"/>
      <c r="BU61" s="149"/>
      <c r="BV61" s="149"/>
      <c r="BW61" s="149"/>
      <c r="BX61" s="149"/>
      <c r="BY61" s="149"/>
      <c r="BZ61" s="172"/>
      <c r="CA61" s="149"/>
      <c r="CB61" s="149"/>
      <c r="CC61" s="149"/>
      <c r="CD61" s="149"/>
      <c r="CE61" s="149"/>
      <c r="CF61" s="149"/>
      <c r="CG61" s="149"/>
      <c r="CH61" s="149"/>
      <c r="CI61" s="149"/>
      <c r="CJ61" s="149"/>
      <c r="CK61" s="149"/>
      <c r="CL61" s="149"/>
      <c r="CM61" s="149"/>
      <c r="CN61" s="149"/>
      <c r="CO61" s="149"/>
      <c r="CP61" s="149"/>
      <c r="CQ61" s="149"/>
      <c r="CR61" s="149"/>
      <c r="CS61" s="149"/>
      <c r="CT61" s="149"/>
      <c r="CU61" s="149"/>
      <c r="CV61" s="149"/>
      <c r="CW61" s="149"/>
      <c r="CX61" s="149"/>
      <c r="CY61" s="149"/>
      <c r="CZ61" s="149"/>
      <c r="DA61" s="149"/>
      <c r="DB61" s="149"/>
      <c r="DC61" s="149"/>
      <c r="DD61" s="149"/>
      <c r="DE61" s="149"/>
      <c r="DF61" s="149"/>
      <c r="DG61" s="149"/>
      <c r="DH61" s="149"/>
      <c r="DI61" s="149"/>
      <c r="DJ61" s="149"/>
      <c r="DK61" s="149"/>
      <c r="DL61" s="149"/>
      <c r="DM61" s="149"/>
      <c r="DN61" s="149"/>
      <c r="DO61" s="149"/>
      <c r="DP61" s="149"/>
      <c r="DQ61" s="149"/>
      <c r="DR61" s="149"/>
      <c r="DS61" s="149"/>
      <c r="DT61" s="149"/>
      <c r="DU61" s="149"/>
      <c r="DV61" s="149"/>
      <c r="DW61" s="149"/>
      <c r="DX61" s="172"/>
      <c r="DY61" s="149"/>
      <c r="DZ61" s="149"/>
      <c r="EA61" s="149"/>
      <c r="EB61" s="149"/>
      <c r="EC61" s="149"/>
      <c r="ED61" s="149"/>
      <c r="EE61" s="149"/>
      <c r="EF61" s="149"/>
      <c r="EG61" s="149"/>
      <c r="EH61" s="149"/>
      <c r="EI61" s="31"/>
      <c r="EJ61" s="31"/>
      <c r="EK61" s="31"/>
      <c r="EL61" s="31"/>
      <c r="EM61" s="31"/>
      <c r="EN61" s="31"/>
      <c r="EO61" s="31"/>
      <c r="EP61" s="31"/>
      <c r="EQ61" s="31"/>
      <c r="ER61" s="31"/>
      <c r="ES61" s="31"/>
      <c r="ET61" s="149"/>
      <c r="EU61" s="149"/>
      <c r="EV61" s="149"/>
      <c r="EW61" s="149"/>
      <c r="EX61" s="149"/>
      <c r="EY61" s="157"/>
      <c r="EZ61" s="149"/>
      <c r="FA61" s="149"/>
      <c r="FZ61" s="154"/>
      <c r="GA61" s="154"/>
      <c r="GB61" s="154"/>
    </row>
    <row r="62" spans="1:184" ht="6" customHeight="1">
      <c r="A62" s="149"/>
      <c r="B62" s="149"/>
      <c r="C62" s="149"/>
      <c r="D62" s="149"/>
      <c r="E62" s="149"/>
      <c r="F62" s="149"/>
      <c r="G62" s="149"/>
      <c r="H62" s="149"/>
      <c r="I62" s="149"/>
      <c r="J62" s="149"/>
      <c r="K62" s="149"/>
      <c r="L62" s="149"/>
      <c r="M62" s="149"/>
      <c r="N62" s="149"/>
      <c r="O62" s="149"/>
      <c r="P62" s="149"/>
      <c r="Q62" s="172"/>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31"/>
      <c r="AV62" s="31"/>
      <c r="AW62" s="31"/>
      <c r="AX62" s="31"/>
      <c r="AY62" s="31"/>
      <c r="AZ62" s="31"/>
      <c r="BA62" s="31"/>
      <c r="BB62" s="31"/>
      <c r="BC62" s="31"/>
      <c r="BD62" s="31"/>
      <c r="BE62" s="31"/>
      <c r="BF62" s="31"/>
      <c r="BG62" s="149"/>
      <c r="BH62" s="150"/>
      <c r="BI62" s="150"/>
      <c r="BJ62" s="150"/>
      <c r="BK62" s="150"/>
      <c r="BL62" s="150"/>
      <c r="BM62" s="150"/>
      <c r="BN62" s="150"/>
      <c r="BO62" s="150"/>
      <c r="BP62" s="150"/>
      <c r="BQ62" s="150"/>
      <c r="BR62" s="149"/>
      <c r="BS62" s="149"/>
      <c r="BT62" s="149"/>
      <c r="BU62" s="149"/>
      <c r="BV62" s="149"/>
      <c r="BW62" s="149"/>
      <c r="BX62" s="149"/>
      <c r="BY62" s="149"/>
      <c r="BZ62" s="172"/>
      <c r="CA62" s="149"/>
      <c r="CB62" s="149"/>
      <c r="CC62" s="149"/>
      <c r="CD62" s="149"/>
      <c r="CE62" s="149"/>
      <c r="CF62" s="149"/>
      <c r="CG62" s="149"/>
      <c r="CH62" s="149"/>
      <c r="CI62" s="149"/>
      <c r="CJ62" s="149"/>
      <c r="CK62" s="149"/>
      <c r="CL62" s="149"/>
      <c r="CM62" s="149"/>
      <c r="CN62" s="149"/>
      <c r="CO62" s="149"/>
      <c r="CP62" s="149"/>
      <c r="CQ62" s="149"/>
      <c r="CR62" s="149"/>
      <c r="CS62" s="149"/>
      <c r="CT62" s="149"/>
      <c r="CU62" s="149"/>
      <c r="CV62" s="149"/>
      <c r="CW62" s="149"/>
      <c r="CX62" s="149"/>
      <c r="CY62" s="149"/>
      <c r="CZ62" s="149"/>
      <c r="DA62" s="149"/>
      <c r="DB62" s="149"/>
      <c r="DC62" s="149"/>
      <c r="DD62" s="149"/>
      <c r="DE62" s="149"/>
      <c r="DF62" s="149"/>
      <c r="DG62" s="149"/>
      <c r="DH62" s="149"/>
      <c r="DI62" s="149"/>
      <c r="DJ62" s="149"/>
      <c r="DK62" s="149"/>
      <c r="DL62" s="149"/>
      <c r="DM62" s="149"/>
      <c r="DN62" s="149"/>
      <c r="DO62" s="149"/>
      <c r="DP62" s="149"/>
      <c r="DQ62" s="149"/>
      <c r="DR62" s="149"/>
      <c r="DS62" s="149"/>
      <c r="DT62" s="149"/>
      <c r="DU62" s="149"/>
      <c r="DV62" s="149"/>
      <c r="DW62" s="149"/>
      <c r="DX62" s="172"/>
      <c r="DY62" s="149"/>
      <c r="DZ62" s="31"/>
      <c r="EA62" s="31"/>
      <c r="EB62" s="31"/>
      <c r="EC62" s="31"/>
      <c r="ED62" s="31"/>
      <c r="EE62" s="31"/>
      <c r="EF62" s="31"/>
      <c r="EG62" s="31"/>
      <c r="EH62" s="149"/>
      <c r="EI62" s="31"/>
      <c r="EJ62" s="31"/>
      <c r="EK62" s="31"/>
      <c r="EL62" s="31"/>
      <c r="EM62" s="31"/>
      <c r="EN62" s="31"/>
      <c r="EO62" s="31"/>
      <c r="EP62" s="31"/>
      <c r="EQ62" s="31"/>
      <c r="ER62" s="31"/>
      <c r="ES62" s="31"/>
      <c r="ET62" s="149"/>
      <c r="EU62" s="149"/>
      <c r="EV62" s="149"/>
      <c r="EW62" s="149"/>
      <c r="EX62" s="149"/>
      <c r="EY62" s="157"/>
      <c r="EZ62" s="149"/>
      <c r="FA62" s="149"/>
      <c r="FZ62" s="154"/>
      <c r="GA62" s="154"/>
      <c r="GB62" s="154"/>
    </row>
    <row r="63" spans="1:184" ht="6" customHeight="1">
      <c r="A63" s="149"/>
      <c r="B63" s="149"/>
      <c r="C63" s="149"/>
      <c r="D63" s="149"/>
      <c r="E63" s="149"/>
      <c r="F63" s="149"/>
      <c r="G63" s="149"/>
      <c r="H63" s="149"/>
      <c r="I63" s="149"/>
      <c r="J63" s="149"/>
      <c r="K63" s="149"/>
      <c r="L63" s="149"/>
      <c r="M63" s="149"/>
      <c r="N63" s="149"/>
      <c r="O63" s="149"/>
      <c r="P63" s="149"/>
      <c r="Q63" s="172"/>
      <c r="R63" s="149"/>
      <c r="S63" s="31"/>
      <c r="T63" s="31"/>
      <c r="U63" s="31"/>
      <c r="V63" s="31"/>
      <c r="W63" s="31"/>
      <c r="X63" s="31"/>
      <c r="Y63" s="31"/>
      <c r="Z63" s="31"/>
      <c r="AA63" s="31"/>
      <c r="AB63" s="31"/>
      <c r="AC63" s="31"/>
      <c r="AD63" s="149"/>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150"/>
      <c r="BI63" s="150"/>
      <c r="BJ63" s="150"/>
      <c r="BK63" s="150"/>
      <c r="BL63" s="150"/>
      <c r="BM63" s="150"/>
      <c r="BN63" s="150"/>
      <c r="BO63" s="150"/>
      <c r="BP63" s="150"/>
      <c r="BQ63" s="150"/>
      <c r="BR63" s="31"/>
      <c r="BS63" s="31"/>
      <c r="BT63" s="31"/>
      <c r="BU63" s="31"/>
      <c r="BV63" s="31"/>
      <c r="BW63" s="31"/>
      <c r="BX63" s="31"/>
      <c r="BY63" s="31"/>
      <c r="BZ63" s="172"/>
      <c r="CA63" s="149"/>
      <c r="CB63" s="31"/>
      <c r="CC63" s="31"/>
      <c r="CD63" s="31"/>
      <c r="CE63" s="31"/>
      <c r="CF63" s="31"/>
      <c r="CG63" s="31"/>
      <c r="CH63" s="31"/>
      <c r="CI63" s="31"/>
      <c r="CJ63" s="31"/>
      <c r="CK63" s="31"/>
      <c r="CL63" s="31"/>
      <c r="CM63" s="149"/>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149"/>
      <c r="DM63" s="31"/>
      <c r="DN63" s="31"/>
      <c r="DO63" s="31"/>
      <c r="DP63" s="31"/>
      <c r="DQ63" s="31"/>
      <c r="DR63" s="31"/>
      <c r="DS63" s="31"/>
      <c r="DT63" s="31"/>
      <c r="DU63" s="31"/>
      <c r="DV63" s="31"/>
      <c r="DW63" s="31"/>
      <c r="DX63" s="171"/>
      <c r="DY63" s="149"/>
      <c r="DZ63" s="31"/>
      <c r="EA63" s="31"/>
      <c r="EB63" s="31"/>
      <c r="EC63" s="31"/>
      <c r="ED63" s="31"/>
      <c r="EE63" s="31"/>
      <c r="EF63" s="31"/>
      <c r="EG63" s="31"/>
      <c r="EH63" s="149"/>
      <c r="EI63" s="31"/>
      <c r="EJ63" s="31"/>
      <c r="EK63" s="31"/>
      <c r="EL63" s="31"/>
      <c r="EM63" s="31"/>
      <c r="EN63" s="31"/>
      <c r="EO63" s="31"/>
      <c r="EP63" s="31"/>
      <c r="EQ63" s="31"/>
      <c r="ER63" s="31"/>
      <c r="ES63" s="31"/>
      <c r="ET63" s="149"/>
      <c r="EU63" s="149"/>
      <c r="EV63" s="149"/>
      <c r="EW63" s="149"/>
      <c r="EX63" s="31"/>
      <c r="EY63" s="4"/>
      <c r="EZ63" s="31"/>
      <c r="FA63" s="149"/>
      <c r="FZ63" s="154"/>
      <c r="GA63" s="154"/>
      <c r="GB63" s="154"/>
    </row>
    <row r="64" spans="1:184" ht="6" customHeight="1">
      <c r="A64" s="149"/>
      <c r="B64" s="149"/>
      <c r="C64" s="149"/>
      <c r="D64" s="149"/>
      <c r="E64" s="149"/>
      <c r="F64" s="149"/>
      <c r="G64" s="149"/>
      <c r="H64" s="149"/>
      <c r="I64" s="149"/>
      <c r="J64" s="149"/>
      <c r="K64" s="149"/>
      <c r="L64" s="149"/>
      <c r="M64" s="149"/>
      <c r="N64" s="149"/>
      <c r="O64" s="149"/>
      <c r="P64" s="149"/>
      <c r="Q64" s="172"/>
      <c r="R64" s="149"/>
      <c r="S64" s="31"/>
      <c r="T64" s="31"/>
      <c r="U64" s="31"/>
      <c r="V64" s="31"/>
      <c r="W64" s="31"/>
      <c r="X64" s="31"/>
      <c r="Y64" s="31"/>
      <c r="Z64" s="31"/>
      <c r="AA64" s="31"/>
      <c r="AB64" s="31"/>
      <c r="AC64" s="31"/>
      <c r="AD64" s="149"/>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150"/>
      <c r="BI64" s="150"/>
      <c r="BJ64" s="150"/>
      <c r="BK64" s="150"/>
      <c r="BL64" s="150"/>
      <c r="BM64" s="150"/>
      <c r="BN64" s="150"/>
      <c r="BO64" s="150"/>
      <c r="BP64" s="150"/>
      <c r="BQ64" s="150"/>
      <c r="BR64" s="31"/>
      <c r="BS64" s="31"/>
      <c r="BT64" s="31"/>
      <c r="BU64" s="31"/>
      <c r="BV64" s="31"/>
      <c r="BW64" s="31"/>
      <c r="BX64" s="31"/>
      <c r="BY64" s="31"/>
      <c r="BZ64" s="172"/>
      <c r="CA64" s="149"/>
      <c r="CB64" s="31"/>
      <c r="CC64" s="31"/>
      <c r="CD64" s="31"/>
      <c r="CE64" s="31"/>
      <c r="CF64" s="31"/>
      <c r="CG64" s="31"/>
      <c r="CH64" s="31"/>
      <c r="CI64" s="31"/>
      <c r="CJ64" s="31"/>
      <c r="CK64" s="31"/>
      <c r="CL64" s="31"/>
      <c r="CM64" s="149"/>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149"/>
      <c r="DM64" s="31"/>
      <c r="DN64" s="31"/>
      <c r="DO64" s="31"/>
      <c r="DP64" s="31"/>
      <c r="DQ64" s="31"/>
      <c r="DR64" s="31"/>
      <c r="DS64" s="31"/>
      <c r="DT64" s="31"/>
      <c r="DU64" s="31"/>
      <c r="DV64" s="31"/>
      <c r="DW64" s="31"/>
      <c r="DX64" s="171"/>
      <c r="DY64" s="149"/>
      <c r="DZ64" s="31"/>
      <c r="EA64" s="31"/>
      <c r="EB64" s="31"/>
      <c r="EC64" s="31"/>
      <c r="ED64" s="31"/>
      <c r="EE64" s="31"/>
      <c r="EF64" s="31"/>
      <c r="EG64" s="31"/>
      <c r="EH64" s="149"/>
      <c r="EI64" s="153"/>
      <c r="EJ64" s="153"/>
      <c r="EK64" s="153"/>
      <c r="EL64" s="153"/>
      <c r="EM64" s="153"/>
      <c r="EN64" s="153"/>
      <c r="EO64" s="153"/>
      <c r="EP64" s="153"/>
      <c r="EQ64" s="153"/>
      <c r="ER64" s="153"/>
      <c r="ES64" s="153"/>
      <c r="ET64" s="149"/>
      <c r="EU64" s="149"/>
      <c r="EV64" s="149"/>
      <c r="EW64" s="149"/>
      <c r="EX64" s="31"/>
      <c r="EY64" s="4"/>
      <c r="EZ64" s="31"/>
      <c r="FA64" s="149"/>
      <c r="FZ64" s="154"/>
      <c r="GA64" s="154"/>
      <c r="GB64" s="154"/>
    </row>
    <row r="65" spans="1:184" ht="6" customHeight="1">
      <c r="A65" s="149"/>
      <c r="B65" s="149"/>
      <c r="C65" s="149"/>
      <c r="D65" s="149"/>
      <c r="E65" s="149"/>
      <c r="F65" s="149"/>
      <c r="G65" s="149"/>
      <c r="H65" s="149"/>
      <c r="I65" s="149"/>
      <c r="J65" s="149"/>
      <c r="K65" s="149"/>
      <c r="L65" s="149"/>
      <c r="M65" s="149"/>
      <c r="N65" s="149"/>
      <c r="O65" s="149"/>
      <c r="P65" s="149"/>
      <c r="Q65" s="172"/>
      <c r="R65" s="149"/>
      <c r="S65" s="31"/>
      <c r="T65" s="31"/>
      <c r="U65" s="31"/>
      <c r="V65" s="31"/>
      <c r="W65" s="31"/>
      <c r="X65" s="31"/>
      <c r="Y65" s="31"/>
      <c r="Z65" s="31"/>
      <c r="AA65" s="31"/>
      <c r="AB65" s="31"/>
      <c r="AC65" s="31"/>
      <c r="AD65" s="149"/>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149"/>
      <c r="BO65" s="31"/>
      <c r="BP65" s="31"/>
      <c r="BQ65" s="31"/>
      <c r="BR65" s="31"/>
      <c r="BS65" s="31"/>
      <c r="BT65" s="31"/>
      <c r="BU65" s="31"/>
      <c r="BV65" s="31"/>
      <c r="BW65" s="31"/>
      <c r="BX65" s="31"/>
      <c r="BY65" s="31"/>
      <c r="BZ65" s="172"/>
      <c r="CA65" s="149"/>
      <c r="CB65" s="31"/>
      <c r="CC65" s="31"/>
      <c r="CD65" s="31"/>
      <c r="CE65" s="31"/>
      <c r="CF65" s="31"/>
      <c r="CG65" s="31"/>
      <c r="CH65" s="31"/>
      <c r="CI65" s="31"/>
      <c r="CJ65" s="31"/>
      <c r="CK65" s="31"/>
      <c r="CL65" s="31"/>
      <c r="CM65" s="149"/>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149"/>
      <c r="DM65" s="31"/>
      <c r="DN65" s="31"/>
      <c r="DO65" s="31"/>
      <c r="DP65" s="31"/>
      <c r="DQ65" s="31"/>
      <c r="DR65" s="31"/>
      <c r="DS65" s="31"/>
      <c r="DT65" s="31"/>
      <c r="DU65" s="31"/>
      <c r="DV65" s="31"/>
      <c r="DW65" s="31"/>
      <c r="DX65" s="171"/>
      <c r="DY65" s="149"/>
      <c r="DZ65" s="31"/>
      <c r="EA65" s="31"/>
      <c r="EB65" s="31"/>
      <c r="EC65" s="31"/>
      <c r="ED65" s="31"/>
      <c r="EE65" s="31"/>
      <c r="EF65" s="31"/>
      <c r="EG65" s="31"/>
      <c r="EH65" s="149"/>
      <c r="EI65" s="153"/>
      <c r="EJ65" s="153"/>
      <c r="EK65" s="153"/>
      <c r="EL65" s="153"/>
      <c r="EM65" s="153"/>
      <c r="EN65" s="153"/>
      <c r="EO65" s="153"/>
      <c r="EP65" s="153"/>
      <c r="EQ65" s="153"/>
      <c r="ER65" s="153"/>
      <c r="ES65" s="153"/>
      <c r="ET65" s="149"/>
      <c r="EU65" s="149"/>
      <c r="EV65" s="149"/>
      <c r="EW65" s="149"/>
      <c r="EX65" s="31"/>
      <c r="EY65" s="4"/>
      <c r="EZ65" s="31"/>
      <c r="FA65" s="149"/>
      <c r="FZ65" s="154"/>
      <c r="GA65" s="154"/>
      <c r="GB65" s="154"/>
    </row>
    <row r="66" spans="1:184" ht="6" customHeight="1">
      <c r="A66" s="149"/>
      <c r="B66" s="149"/>
      <c r="C66" s="149"/>
      <c r="D66" s="149"/>
      <c r="E66" s="149"/>
      <c r="F66" s="149"/>
      <c r="G66" s="149"/>
      <c r="H66" s="149"/>
      <c r="I66" s="149"/>
      <c r="J66" s="149"/>
      <c r="K66" s="149"/>
      <c r="L66" s="149"/>
      <c r="M66" s="149"/>
      <c r="N66" s="149"/>
      <c r="O66" s="149"/>
      <c r="P66" s="149">
        <v>1</v>
      </c>
      <c r="Q66" s="172"/>
      <c r="R66" s="149"/>
      <c r="S66" s="149"/>
      <c r="T66" s="149"/>
      <c r="U66" s="149"/>
      <c r="V66" s="149"/>
      <c r="W66" s="149"/>
      <c r="X66" s="149"/>
      <c r="Y66" s="149"/>
      <c r="Z66" s="149"/>
      <c r="AA66" s="149"/>
      <c r="AB66" s="149"/>
      <c r="AC66" s="149"/>
      <c r="AD66" s="149"/>
      <c r="AE66" s="149"/>
      <c r="AF66" s="149"/>
      <c r="AG66" s="149"/>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c r="BI66" s="149"/>
      <c r="BJ66" s="149"/>
      <c r="BK66" s="149"/>
      <c r="BL66" s="149"/>
      <c r="BM66" s="149"/>
      <c r="BN66" s="149"/>
      <c r="BO66" s="149"/>
      <c r="BP66" s="149"/>
      <c r="BQ66" s="149"/>
      <c r="BR66" s="149"/>
      <c r="BS66" s="149"/>
      <c r="BT66" s="149"/>
      <c r="BU66" s="149"/>
      <c r="BV66" s="149"/>
      <c r="BW66" s="149"/>
      <c r="BX66" s="149"/>
      <c r="BY66" s="149"/>
      <c r="BZ66" s="172"/>
      <c r="CA66" s="149"/>
      <c r="CB66" s="149"/>
      <c r="CC66" s="149"/>
      <c r="CD66" s="149"/>
      <c r="CE66" s="149"/>
      <c r="CF66" s="149"/>
      <c r="CG66" s="149"/>
      <c r="CH66" s="149"/>
      <c r="CI66" s="149"/>
      <c r="CJ66" s="149"/>
      <c r="CK66" s="149"/>
      <c r="CL66" s="149"/>
      <c r="CM66" s="149"/>
      <c r="CN66" s="149"/>
      <c r="CO66" s="149"/>
      <c r="CP66" s="149"/>
      <c r="CQ66" s="149"/>
      <c r="CR66" s="149"/>
      <c r="CS66" s="149"/>
      <c r="CT66" s="149"/>
      <c r="CU66" s="149"/>
      <c r="CV66" s="149"/>
      <c r="CW66" s="149"/>
      <c r="CX66" s="149"/>
      <c r="CY66" s="149"/>
      <c r="CZ66" s="149"/>
      <c r="DA66" s="149"/>
      <c r="DB66" s="149"/>
      <c r="DC66" s="149"/>
      <c r="DD66" s="149"/>
      <c r="DE66" s="149"/>
      <c r="DF66" s="149"/>
      <c r="DG66" s="149"/>
      <c r="DH66" s="149"/>
      <c r="DI66" s="149"/>
      <c r="DJ66" s="149"/>
      <c r="DK66" s="149"/>
      <c r="DL66" s="149"/>
      <c r="DM66" s="149"/>
      <c r="DN66" s="149"/>
      <c r="DO66" s="149"/>
      <c r="DP66" s="149"/>
      <c r="DQ66" s="149"/>
      <c r="DR66" s="149"/>
      <c r="DS66" s="149"/>
      <c r="DT66" s="149"/>
      <c r="DU66" s="149"/>
      <c r="DV66" s="149"/>
      <c r="DW66" s="31"/>
      <c r="DX66" s="171"/>
      <c r="DY66" s="149"/>
      <c r="DZ66" s="149"/>
      <c r="EA66" s="149"/>
      <c r="EB66" s="149"/>
      <c r="EC66" s="149"/>
      <c r="ED66" s="149"/>
      <c r="EE66" s="149"/>
      <c r="EF66" s="149"/>
      <c r="EG66" s="149"/>
      <c r="EH66" s="149"/>
      <c r="EI66" s="153"/>
      <c r="EJ66" s="153"/>
      <c r="EK66" s="153"/>
      <c r="EL66" s="153"/>
      <c r="EM66" s="153"/>
      <c r="EN66" s="153"/>
      <c r="EO66" s="153"/>
      <c r="EP66" s="153"/>
      <c r="EQ66" s="153"/>
      <c r="ER66" s="153"/>
      <c r="ES66" s="153"/>
      <c r="ET66" s="149"/>
      <c r="EU66" s="149"/>
      <c r="EV66" s="149"/>
      <c r="EW66" s="149"/>
      <c r="EX66" s="149"/>
      <c r="EY66" s="157"/>
      <c r="EZ66" s="149"/>
      <c r="FA66" s="149"/>
      <c r="FZ66" s="154"/>
      <c r="GA66" s="154"/>
      <c r="GB66" s="154"/>
    </row>
    <row r="67" spans="1:184" ht="6" customHeight="1">
      <c r="A67" s="149"/>
      <c r="B67" s="149"/>
      <c r="C67" s="149"/>
      <c r="D67" s="149"/>
      <c r="E67" s="149"/>
      <c r="F67" s="149"/>
      <c r="G67" s="149"/>
      <c r="H67" s="149"/>
      <c r="I67" s="149"/>
      <c r="J67" s="149"/>
      <c r="K67" s="149"/>
      <c r="L67" s="149"/>
      <c r="M67" s="149"/>
      <c r="N67" s="149"/>
      <c r="O67" s="149"/>
      <c r="P67" s="149"/>
      <c r="Q67" s="172"/>
      <c r="R67" s="149"/>
      <c r="S67" s="180"/>
      <c r="T67" s="180"/>
      <c r="U67" s="180"/>
      <c r="V67" s="180"/>
      <c r="W67" s="180"/>
      <c r="X67" s="180"/>
      <c r="Y67" s="180"/>
      <c r="Z67" s="180"/>
      <c r="AA67" s="180"/>
      <c r="AB67" s="180"/>
      <c r="AC67" s="180"/>
      <c r="AD67" s="149"/>
      <c r="AE67" s="181"/>
      <c r="AF67" s="180"/>
      <c r="AG67" s="180"/>
      <c r="AH67" s="180"/>
      <c r="AI67" s="180"/>
      <c r="AJ67" s="180"/>
      <c r="AK67" s="180"/>
      <c r="AL67" s="180"/>
      <c r="AM67" s="180"/>
      <c r="AN67" s="180"/>
      <c r="AO67" s="180"/>
      <c r="AP67" s="180"/>
      <c r="AQ67" s="180"/>
      <c r="AR67" s="180"/>
      <c r="AS67" s="180"/>
      <c r="AT67" s="180"/>
      <c r="AU67" s="180"/>
      <c r="AV67" s="180"/>
      <c r="AW67" s="180"/>
      <c r="AX67" s="180"/>
      <c r="AY67" s="180"/>
      <c r="AZ67" s="180"/>
      <c r="BA67" s="180"/>
      <c r="BB67" s="180"/>
      <c r="BC67" s="180"/>
      <c r="BD67" s="180"/>
      <c r="BE67" s="180"/>
      <c r="BF67" s="180"/>
      <c r="BG67" s="180"/>
      <c r="BH67" s="180"/>
      <c r="BI67" s="180"/>
      <c r="BJ67" s="180"/>
      <c r="BK67" s="180"/>
      <c r="BL67" s="180"/>
      <c r="BM67" s="180"/>
      <c r="BN67" s="149"/>
      <c r="BO67" s="180"/>
      <c r="BP67" s="180"/>
      <c r="BQ67" s="180"/>
      <c r="BR67" s="180"/>
      <c r="BS67" s="180"/>
      <c r="BT67" s="180"/>
      <c r="BU67" s="180"/>
      <c r="BV67" s="180"/>
      <c r="BW67" s="180"/>
      <c r="BX67" s="180"/>
      <c r="BY67" s="180"/>
      <c r="BZ67" s="172"/>
      <c r="CA67" s="149"/>
      <c r="CB67" s="180"/>
      <c r="CC67" s="180"/>
      <c r="CD67" s="180"/>
      <c r="CE67" s="180"/>
      <c r="CF67" s="180"/>
      <c r="CG67" s="180"/>
      <c r="CH67" s="180"/>
      <c r="CI67" s="180"/>
      <c r="CJ67" s="180"/>
      <c r="CK67" s="180"/>
      <c r="CL67" s="180"/>
      <c r="CM67" s="149"/>
      <c r="CN67" s="180"/>
      <c r="CO67" s="180"/>
      <c r="CP67" s="180"/>
      <c r="CQ67" s="180"/>
      <c r="CR67" s="180"/>
      <c r="CS67" s="180"/>
      <c r="CT67" s="180"/>
      <c r="CU67" s="180"/>
      <c r="CV67" s="180"/>
      <c r="CW67" s="180"/>
      <c r="CX67" s="180"/>
      <c r="CY67" s="180"/>
      <c r="CZ67" s="180"/>
      <c r="DA67" s="180"/>
      <c r="DB67" s="180"/>
      <c r="DC67" s="180"/>
      <c r="DD67" s="180"/>
      <c r="DE67" s="180"/>
      <c r="DF67" s="180"/>
      <c r="DG67" s="180"/>
      <c r="DH67" s="180"/>
      <c r="DI67" s="180"/>
      <c r="DJ67" s="180"/>
      <c r="DK67" s="180"/>
      <c r="DL67" s="149"/>
      <c r="DM67" s="180"/>
      <c r="DN67" s="180"/>
      <c r="DO67" s="180"/>
      <c r="DP67" s="180"/>
      <c r="DQ67" s="180"/>
      <c r="DR67" s="180"/>
      <c r="DS67" s="180"/>
      <c r="DT67" s="180"/>
      <c r="DU67" s="180"/>
      <c r="DV67" s="180"/>
      <c r="DW67" s="31"/>
      <c r="DX67" s="171"/>
      <c r="DY67" s="149"/>
      <c r="DZ67" s="180"/>
      <c r="EA67" s="180"/>
      <c r="EB67" s="180"/>
      <c r="EC67" s="180"/>
      <c r="ED67" s="180"/>
      <c r="EE67" s="180"/>
      <c r="EF67" s="180"/>
      <c r="EG67" s="180"/>
      <c r="EH67" s="31"/>
      <c r="EI67" s="153"/>
      <c r="EJ67" s="153"/>
      <c r="EK67" s="153"/>
      <c r="EL67" s="153"/>
      <c r="EM67" s="153"/>
      <c r="EN67" s="153"/>
      <c r="EO67" s="153"/>
      <c r="EP67" s="153"/>
      <c r="EQ67" s="153"/>
      <c r="ER67" s="153"/>
      <c r="ES67" s="153"/>
      <c r="ET67" s="149"/>
      <c r="EU67" s="149"/>
      <c r="EV67" s="149"/>
      <c r="EW67" s="149"/>
      <c r="EX67" s="182"/>
      <c r="EY67" s="183"/>
      <c r="EZ67" s="182"/>
      <c r="FA67" s="149"/>
      <c r="FZ67" s="154"/>
      <c r="GA67" s="154"/>
      <c r="GB67" s="154"/>
    </row>
    <row r="68" spans="1:184" ht="6" customHeight="1">
      <c r="A68" s="149"/>
      <c r="B68" s="149"/>
      <c r="C68" s="149"/>
      <c r="D68" s="149"/>
      <c r="E68" s="149"/>
      <c r="F68" s="149"/>
      <c r="G68" s="149"/>
      <c r="H68" s="149"/>
      <c r="I68" s="149"/>
      <c r="J68" s="149"/>
      <c r="K68" s="149"/>
      <c r="L68" s="149"/>
      <c r="M68" s="149"/>
      <c r="N68" s="149"/>
      <c r="O68" s="149"/>
      <c r="P68" s="149"/>
      <c r="Q68" s="172"/>
      <c r="R68" s="149"/>
      <c r="S68" s="180"/>
      <c r="T68" s="180"/>
      <c r="U68" s="180"/>
      <c r="V68" s="180"/>
      <c r="W68" s="180"/>
      <c r="X68" s="180"/>
      <c r="Y68" s="180"/>
      <c r="Z68" s="180"/>
      <c r="AA68" s="180"/>
      <c r="AB68" s="180"/>
      <c r="AC68" s="180"/>
      <c r="AD68" s="31"/>
      <c r="AE68" s="180"/>
      <c r="AF68" s="180"/>
      <c r="AG68" s="180"/>
      <c r="AH68" s="180"/>
      <c r="AI68" s="180"/>
      <c r="AJ68" s="180"/>
      <c r="AK68" s="180"/>
      <c r="AL68" s="180"/>
      <c r="AM68" s="180"/>
      <c r="AN68" s="180"/>
      <c r="AO68" s="180"/>
      <c r="AP68" s="180"/>
      <c r="AQ68" s="180"/>
      <c r="AR68" s="180"/>
      <c r="AS68" s="180"/>
      <c r="AT68" s="180"/>
      <c r="AU68" s="180"/>
      <c r="AV68" s="180"/>
      <c r="AW68" s="180"/>
      <c r="AX68" s="180"/>
      <c r="AY68" s="180"/>
      <c r="AZ68" s="180"/>
      <c r="BA68" s="180"/>
      <c r="BB68" s="180"/>
      <c r="BC68" s="180"/>
      <c r="BD68" s="180"/>
      <c r="BE68" s="180"/>
      <c r="BF68" s="180"/>
      <c r="BG68" s="180"/>
      <c r="BH68" s="180"/>
      <c r="BI68" s="180"/>
      <c r="BJ68" s="180"/>
      <c r="BK68" s="180"/>
      <c r="BL68" s="180"/>
      <c r="BM68" s="180"/>
      <c r="BN68" s="31"/>
      <c r="BO68" s="180"/>
      <c r="BP68" s="180"/>
      <c r="BQ68" s="180"/>
      <c r="BR68" s="180"/>
      <c r="BS68" s="180"/>
      <c r="BT68" s="180"/>
      <c r="BU68" s="180"/>
      <c r="BV68" s="180"/>
      <c r="BW68" s="180"/>
      <c r="BX68" s="180"/>
      <c r="BY68" s="180"/>
      <c r="BZ68" s="172"/>
      <c r="CA68" s="149"/>
      <c r="CB68" s="180"/>
      <c r="CC68" s="180"/>
      <c r="CD68" s="180"/>
      <c r="CE68" s="180"/>
      <c r="CF68" s="180"/>
      <c r="CG68" s="180"/>
      <c r="CH68" s="180"/>
      <c r="CI68" s="180"/>
      <c r="CJ68" s="180"/>
      <c r="CK68" s="180"/>
      <c r="CL68" s="180"/>
      <c r="CM68" s="31"/>
      <c r="CN68" s="180"/>
      <c r="CO68" s="180"/>
      <c r="CP68" s="180"/>
      <c r="CQ68" s="180"/>
      <c r="CR68" s="180"/>
      <c r="CS68" s="180"/>
      <c r="CT68" s="180"/>
      <c r="CU68" s="180"/>
      <c r="CV68" s="180"/>
      <c r="CW68" s="180"/>
      <c r="CX68" s="180"/>
      <c r="CY68" s="180"/>
      <c r="CZ68" s="180"/>
      <c r="DA68" s="180"/>
      <c r="DB68" s="180"/>
      <c r="DC68" s="180"/>
      <c r="DD68" s="180"/>
      <c r="DE68" s="180"/>
      <c r="DF68" s="180"/>
      <c r="DG68" s="180"/>
      <c r="DH68" s="180"/>
      <c r="DI68" s="180"/>
      <c r="DJ68" s="180"/>
      <c r="DK68" s="180"/>
      <c r="DL68" s="31"/>
      <c r="DM68" s="180"/>
      <c r="DN68" s="180"/>
      <c r="DO68" s="180"/>
      <c r="DP68" s="180"/>
      <c r="DQ68" s="180"/>
      <c r="DR68" s="180"/>
      <c r="DS68" s="180"/>
      <c r="DT68" s="180"/>
      <c r="DU68" s="180"/>
      <c r="DV68" s="180"/>
      <c r="DW68" s="31"/>
      <c r="DX68" s="171"/>
      <c r="DY68" s="149"/>
      <c r="DZ68" s="180"/>
      <c r="EA68" s="180"/>
      <c r="EB68" s="180"/>
      <c r="EC68" s="180"/>
      <c r="ED68" s="180"/>
      <c r="EE68" s="180"/>
      <c r="EF68" s="180"/>
      <c r="EG68" s="180"/>
      <c r="EH68" s="31"/>
      <c r="EI68" s="153"/>
      <c r="EJ68" s="153"/>
      <c r="EK68" s="153"/>
      <c r="EL68" s="153"/>
      <c r="EM68" s="153"/>
      <c r="EN68" s="153"/>
      <c r="EO68" s="153"/>
      <c r="EP68" s="153"/>
      <c r="EQ68" s="153"/>
      <c r="ER68" s="153"/>
      <c r="ES68" s="153"/>
      <c r="ET68" s="31"/>
      <c r="EU68" s="149"/>
      <c r="EV68" s="149"/>
      <c r="EW68" s="149"/>
      <c r="EX68" s="182"/>
      <c r="EY68" s="183"/>
      <c r="EZ68" s="182"/>
      <c r="FA68" s="149"/>
      <c r="FZ68" s="154"/>
      <c r="GA68" s="154"/>
      <c r="GB68" s="154"/>
    </row>
    <row r="69" spans="1:184" ht="6" customHeight="1">
      <c r="A69" s="149"/>
      <c r="B69" s="149"/>
      <c r="C69" s="149"/>
      <c r="D69" s="149"/>
      <c r="E69" s="149"/>
      <c r="F69" s="149"/>
      <c r="G69" s="149"/>
      <c r="H69" s="149"/>
      <c r="I69" s="149"/>
      <c r="J69" s="149"/>
      <c r="K69" s="149"/>
      <c r="L69" s="149"/>
      <c r="M69" s="149"/>
      <c r="N69" s="149"/>
      <c r="O69" s="149"/>
      <c r="P69" s="149"/>
      <c r="Q69" s="172"/>
      <c r="R69" s="149"/>
      <c r="S69" s="180"/>
      <c r="T69" s="180"/>
      <c r="U69" s="180"/>
      <c r="V69" s="180"/>
      <c r="W69" s="180"/>
      <c r="X69" s="180"/>
      <c r="Y69" s="180"/>
      <c r="Z69" s="180"/>
      <c r="AA69" s="180"/>
      <c r="AB69" s="180"/>
      <c r="AC69" s="180"/>
      <c r="AD69" s="31"/>
      <c r="AE69" s="180"/>
      <c r="AF69" s="180"/>
      <c r="AG69" s="180"/>
      <c r="AH69" s="180"/>
      <c r="AI69" s="180"/>
      <c r="AJ69" s="180"/>
      <c r="AK69" s="180"/>
      <c r="AL69" s="180"/>
      <c r="AM69" s="180"/>
      <c r="AN69" s="180"/>
      <c r="AO69" s="180"/>
      <c r="AP69" s="180"/>
      <c r="AQ69" s="180"/>
      <c r="AR69" s="180"/>
      <c r="AS69" s="180"/>
      <c r="AT69" s="180"/>
      <c r="AU69" s="180"/>
      <c r="AV69" s="180"/>
      <c r="AW69" s="180"/>
      <c r="AX69" s="180"/>
      <c r="AY69" s="180"/>
      <c r="AZ69" s="180"/>
      <c r="BA69" s="180"/>
      <c r="BB69" s="180"/>
      <c r="BC69" s="180"/>
      <c r="BD69" s="180"/>
      <c r="BE69" s="180"/>
      <c r="BF69" s="180"/>
      <c r="BG69" s="180"/>
      <c r="BH69" s="180"/>
      <c r="BI69" s="180"/>
      <c r="BJ69" s="180"/>
      <c r="BK69" s="180"/>
      <c r="BL69" s="180"/>
      <c r="BM69" s="180"/>
      <c r="BN69" s="31"/>
      <c r="BO69" s="180"/>
      <c r="BP69" s="180"/>
      <c r="BQ69" s="180"/>
      <c r="BR69" s="180"/>
      <c r="BS69" s="180"/>
      <c r="BT69" s="180"/>
      <c r="BU69" s="180"/>
      <c r="BV69" s="180"/>
      <c r="BW69" s="180"/>
      <c r="BX69" s="180"/>
      <c r="BY69" s="180"/>
      <c r="BZ69" s="172"/>
      <c r="CA69" s="149"/>
      <c r="CB69" s="180"/>
      <c r="CC69" s="180"/>
      <c r="CD69" s="180"/>
      <c r="CE69" s="180"/>
      <c r="CF69" s="180"/>
      <c r="CG69" s="180"/>
      <c r="CH69" s="180"/>
      <c r="CI69" s="180"/>
      <c r="CJ69" s="180"/>
      <c r="CK69" s="180"/>
      <c r="CL69" s="180"/>
      <c r="CM69" s="31"/>
      <c r="CN69" s="180"/>
      <c r="CO69" s="180"/>
      <c r="CP69" s="180"/>
      <c r="CQ69" s="180"/>
      <c r="CR69" s="180"/>
      <c r="CS69" s="180"/>
      <c r="CT69" s="180"/>
      <c r="CU69" s="180"/>
      <c r="CV69" s="180"/>
      <c r="CW69" s="180"/>
      <c r="CX69" s="180"/>
      <c r="CY69" s="180"/>
      <c r="CZ69" s="180"/>
      <c r="DA69" s="180"/>
      <c r="DB69" s="180"/>
      <c r="DC69" s="180"/>
      <c r="DD69" s="180"/>
      <c r="DE69" s="180"/>
      <c r="DF69" s="180"/>
      <c r="DG69" s="180"/>
      <c r="DH69" s="180"/>
      <c r="DI69" s="180"/>
      <c r="DJ69" s="180"/>
      <c r="DK69" s="180"/>
      <c r="DL69" s="31"/>
      <c r="DM69" s="180"/>
      <c r="DN69" s="180"/>
      <c r="DO69" s="180"/>
      <c r="DP69" s="180"/>
      <c r="DQ69" s="180"/>
      <c r="DR69" s="180"/>
      <c r="DS69" s="180"/>
      <c r="DT69" s="180"/>
      <c r="DU69" s="180"/>
      <c r="DV69" s="180"/>
      <c r="DW69" s="31"/>
      <c r="DX69" s="171"/>
      <c r="DY69" s="149"/>
      <c r="DZ69" s="180"/>
      <c r="EA69" s="180"/>
      <c r="EB69" s="180"/>
      <c r="EC69" s="180"/>
      <c r="ED69" s="180"/>
      <c r="EE69" s="180"/>
      <c r="EF69" s="180"/>
      <c r="EG69" s="180"/>
      <c r="EH69" s="31"/>
      <c r="EI69" s="153"/>
      <c r="EJ69" s="153"/>
      <c r="EK69" s="153"/>
      <c r="EL69" s="153"/>
      <c r="EM69" s="153"/>
      <c r="EN69" s="153"/>
      <c r="EO69" s="153"/>
      <c r="EP69" s="153"/>
      <c r="EQ69" s="153"/>
      <c r="ER69" s="153"/>
      <c r="ES69" s="153"/>
      <c r="ET69" s="31"/>
      <c r="EU69" s="149"/>
      <c r="EV69" s="149"/>
      <c r="EW69" s="149"/>
      <c r="EX69" s="182"/>
      <c r="EY69" s="183"/>
      <c r="EZ69" s="182"/>
      <c r="FA69" s="149"/>
      <c r="FZ69" s="154"/>
      <c r="GA69" s="154"/>
      <c r="GB69" s="154"/>
    </row>
    <row r="70" spans="1:184" ht="6" customHeight="1">
      <c r="A70" s="149"/>
      <c r="B70" s="149"/>
      <c r="C70" s="149"/>
      <c r="D70" s="149"/>
      <c r="E70" s="149"/>
      <c r="F70" s="149"/>
      <c r="G70" s="149"/>
      <c r="H70" s="149"/>
      <c r="I70" s="149"/>
      <c r="J70" s="149"/>
      <c r="K70" s="149"/>
      <c r="L70" s="149"/>
      <c r="M70" s="149"/>
      <c r="N70" s="149"/>
      <c r="O70" s="149"/>
      <c r="P70" s="149"/>
      <c r="Q70" s="149"/>
      <c r="R70" s="149"/>
      <c r="S70" s="585" t="str">
        <f>ROUNDDOWN(Calculations!F14,0)&amp;"' - "&amp;CEILING((Calculations!F14-ROUNDDOWN(Calculations!F14,0))*12,0.25)&amp;"''"</f>
        <v>8' - 1.25''</v>
      </c>
      <c r="T70" s="586"/>
      <c r="U70" s="586"/>
      <c r="V70" s="586"/>
      <c r="W70" s="586"/>
      <c r="X70" s="586"/>
      <c r="Y70" s="586"/>
      <c r="Z70" s="586"/>
      <c r="AA70" s="586"/>
      <c r="AB70" s="586"/>
      <c r="AC70" s="586"/>
      <c r="AD70" s="586"/>
      <c r="AE70" s="586"/>
      <c r="AF70" s="586"/>
      <c r="AG70" s="586"/>
      <c r="AH70" s="586"/>
      <c r="AI70" s="586"/>
      <c r="AJ70" s="586"/>
      <c r="AK70" s="586"/>
      <c r="AL70" s="586"/>
      <c r="AM70" s="586"/>
      <c r="AN70" s="586"/>
      <c r="AO70" s="586"/>
      <c r="AP70" s="586"/>
      <c r="AQ70" s="586"/>
      <c r="AR70" s="586"/>
      <c r="AS70" s="586"/>
      <c r="AT70" s="586"/>
      <c r="AU70" s="586"/>
      <c r="AV70" s="586"/>
      <c r="AW70" s="586"/>
      <c r="AX70" s="586"/>
      <c r="AY70" s="586"/>
      <c r="AZ70" s="586"/>
      <c r="BA70" s="586"/>
      <c r="BB70" s="586"/>
      <c r="BC70" s="586"/>
      <c r="BD70" s="586"/>
      <c r="BE70" s="586"/>
      <c r="BF70" s="586"/>
      <c r="BG70" s="586"/>
      <c r="BH70" s="586"/>
      <c r="BI70" s="586"/>
      <c r="BJ70" s="586"/>
      <c r="BK70" s="586"/>
      <c r="BL70" s="586"/>
      <c r="BM70" s="586"/>
      <c r="BN70" s="586"/>
      <c r="BO70" s="586"/>
      <c r="BP70" s="586"/>
      <c r="BQ70" s="586"/>
      <c r="BR70" s="586"/>
      <c r="BS70" s="586"/>
      <c r="BT70" s="586"/>
      <c r="BU70" s="586"/>
      <c r="BV70" s="586"/>
      <c r="BW70" s="586"/>
      <c r="BX70" s="586"/>
      <c r="BY70" s="586"/>
      <c r="BZ70" s="31"/>
      <c r="CA70" s="149"/>
      <c r="CB70" s="586" t="str">
        <f>ROUNDDOWN(Calculations!F14,0)&amp;"' - "&amp;CEILING((Calculations!F14-ROUNDDOWN(Calculations!F14,0))*12,0.25)&amp;"''"</f>
        <v>8' - 1.25''</v>
      </c>
      <c r="CC70" s="586"/>
      <c r="CD70" s="586"/>
      <c r="CE70" s="586"/>
      <c r="CF70" s="586"/>
      <c r="CG70" s="586"/>
      <c r="CH70" s="586"/>
      <c r="CI70" s="586"/>
      <c r="CJ70" s="586"/>
      <c r="CK70" s="586"/>
      <c r="CL70" s="586"/>
      <c r="CM70" s="586"/>
      <c r="CN70" s="586"/>
      <c r="CO70" s="586"/>
      <c r="CP70" s="586"/>
      <c r="CQ70" s="586"/>
      <c r="CR70" s="586"/>
      <c r="CS70" s="586"/>
      <c r="CT70" s="586"/>
      <c r="CU70" s="586"/>
      <c r="CV70" s="586"/>
      <c r="CW70" s="586"/>
      <c r="CX70" s="586"/>
      <c r="CY70" s="586"/>
      <c r="CZ70" s="586"/>
      <c r="DA70" s="586"/>
      <c r="DB70" s="586"/>
      <c r="DC70" s="586"/>
      <c r="DD70" s="586"/>
      <c r="DE70" s="586"/>
      <c r="DF70" s="586"/>
      <c r="DG70" s="586"/>
      <c r="DH70" s="586"/>
      <c r="DI70" s="586"/>
      <c r="DJ70" s="586"/>
      <c r="DK70" s="586"/>
      <c r="DL70" s="586"/>
      <c r="DM70" s="586"/>
      <c r="DN70" s="586"/>
      <c r="DO70" s="586"/>
      <c r="DP70" s="586"/>
      <c r="DQ70" s="586"/>
      <c r="DR70" s="586"/>
      <c r="DS70" s="586"/>
      <c r="DT70" s="586"/>
      <c r="DU70" s="586"/>
      <c r="DV70" s="586"/>
      <c r="DW70" s="586"/>
      <c r="DX70" s="31"/>
      <c r="DY70" s="149"/>
      <c r="DZ70" s="586" t="str">
        <f>ROUNDDOWN(Calculations!F15,0)&amp;"' - "&amp;CEILING((Calculations!F15-ROUNDDOWN(Calculations!F15,0))*12,0.25)&amp;"''"</f>
        <v>3' - 5.5''</v>
      </c>
      <c r="EA70" s="586"/>
      <c r="EB70" s="586"/>
      <c r="EC70" s="586"/>
      <c r="ED70" s="586"/>
      <c r="EE70" s="586"/>
      <c r="EF70" s="586"/>
      <c r="EG70" s="586"/>
      <c r="EH70" s="586"/>
      <c r="EI70" s="586"/>
      <c r="EJ70" s="586"/>
      <c r="EK70" s="586"/>
      <c r="EL70" s="586"/>
      <c r="EM70" s="586"/>
      <c r="EN70" s="586"/>
      <c r="EO70" s="586"/>
      <c r="EP70" s="586"/>
      <c r="EQ70" s="586"/>
      <c r="ER70" s="586"/>
      <c r="ES70" s="586"/>
      <c r="ET70" s="586"/>
      <c r="EU70" s="586"/>
      <c r="EV70" s="586"/>
      <c r="EW70" s="153"/>
      <c r="EX70" s="149"/>
      <c r="EY70" s="149"/>
      <c r="EZ70" s="149"/>
      <c r="FA70" s="149"/>
      <c r="FZ70" s="154"/>
      <c r="GA70" s="154"/>
      <c r="GB70" s="154"/>
    </row>
    <row r="71" spans="1:184" ht="6" customHeight="1">
      <c r="A71" s="149"/>
      <c r="B71" s="149"/>
      <c r="C71" s="149"/>
      <c r="D71" s="149"/>
      <c r="E71" s="149"/>
      <c r="F71" s="149"/>
      <c r="G71" s="149"/>
      <c r="H71" s="149"/>
      <c r="I71" s="149"/>
      <c r="J71" s="149"/>
      <c r="K71" s="149"/>
      <c r="L71" s="149"/>
      <c r="M71" s="149"/>
      <c r="N71" s="149"/>
      <c r="O71" s="149"/>
      <c r="P71" s="149"/>
      <c r="Q71" s="149"/>
      <c r="R71" s="149"/>
      <c r="S71" s="586"/>
      <c r="T71" s="586"/>
      <c r="U71" s="586"/>
      <c r="V71" s="586"/>
      <c r="W71" s="586"/>
      <c r="X71" s="586"/>
      <c r="Y71" s="586"/>
      <c r="Z71" s="586"/>
      <c r="AA71" s="586"/>
      <c r="AB71" s="586"/>
      <c r="AC71" s="586"/>
      <c r="AD71" s="586"/>
      <c r="AE71" s="586"/>
      <c r="AF71" s="586"/>
      <c r="AG71" s="586"/>
      <c r="AH71" s="586"/>
      <c r="AI71" s="586"/>
      <c r="AJ71" s="586"/>
      <c r="AK71" s="586"/>
      <c r="AL71" s="586"/>
      <c r="AM71" s="586"/>
      <c r="AN71" s="586"/>
      <c r="AO71" s="586"/>
      <c r="AP71" s="586"/>
      <c r="AQ71" s="586"/>
      <c r="AR71" s="586"/>
      <c r="AS71" s="586"/>
      <c r="AT71" s="586"/>
      <c r="AU71" s="586"/>
      <c r="AV71" s="586"/>
      <c r="AW71" s="586"/>
      <c r="AX71" s="586"/>
      <c r="AY71" s="586"/>
      <c r="AZ71" s="586"/>
      <c r="BA71" s="586"/>
      <c r="BB71" s="586"/>
      <c r="BC71" s="586"/>
      <c r="BD71" s="586"/>
      <c r="BE71" s="586"/>
      <c r="BF71" s="586"/>
      <c r="BG71" s="586"/>
      <c r="BH71" s="586"/>
      <c r="BI71" s="586"/>
      <c r="BJ71" s="586"/>
      <c r="BK71" s="586"/>
      <c r="BL71" s="586"/>
      <c r="BM71" s="586"/>
      <c r="BN71" s="586"/>
      <c r="BO71" s="586"/>
      <c r="BP71" s="586"/>
      <c r="BQ71" s="586"/>
      <c r="BR71" s="586"/>
      <c r="BS71" s="586"/>
      <c r="BT71" s="586"/>
      <c r="BU71" s="586"/>
      <c r="BV71" s="586"/>
      <c r="BW71" s="586"/>
      <c r="BX71" s="586"/>
      <c r="BY71" s="586"/>
      <c r="BZ71" s="149"/>
      <c r="CA71" s="149"/>
      <c r="CB71" s="586"/>
      <c r="CC71" s="586"/>
      <c r="CD71" s="586"/>
      <c r="CE71" s="586"/>
      <c r="CF71" s="586"/>
      <c r="CG71" s="586"/>
      <c r="CH71" s="586"/>
      <c r="CI71" s="586"/>
      <c r="CJ71" s="586"/>
      <c r="CK71" s="586"/>
      <c r="CL71" s="586"/>
      <c r="CM71" s="586"/>
      <c r="CN71" s="586"/>
      <c r="CO71" s="586"/>
      <c r="CP71" s="586"/>
      <c r="CQ71" s="586"/>
      <c r="CR71" s="586"/>
      <c r="CS71" s="586"/>
      <c r="CT71" s="586"/>
      <c r="CU71" s="586"/>
      <c r="CV71" s="586"/>
      <c r="CW71" s="586"/>
      <c r="CX71" s="586"/>
      <c r="CY71" s="586"/>
      <c r="CZ71" s="586"/>
      <c r="DA71" s="586"/>
      <c r="DB71" s="586"/>
      <c r="DC71" s="586"/>
      <c r="DD71" s="586"/>
      <c r="DE71" s="586"/>
      <c r="DF71" s="586"/>
      <c r="DG71" s="586"/>
      <c r="DH71" s="586"/>
      <c r="DI71" s="586"/>
      <c r="DJ71" s="586"/>
      <c r="DK71" s="586"/>
      <c r="DL71" s="586"/>
      <c r="DM71" s="586"/>
      <c r="DN71" s="586"/>
      <c r="DO71" s="586"/>
      <c r="DP71" s="586"/>
      <c r="DQ71" s="586"/>
      <c r="DR71" s="586"/>
      <c r="DS71" s="586"/>
      <c r="DT71" s="586"/>
      <c r="DU71" s="586"/>
      <c r="DV71" s="586"/>
      <c r="DW71" s="586"/>
      <c r="DX71" s="149"/>
      <c r="DY71" s="149"/>
      <c r="DZ71" s="586"/>
      <c r="EA71" s="586"/>
      <c r="EB71" s="586"/>
      <c r="EC71" s="586"/>
      <c r="ED71" s="586"/>
      <c r="EE71" s="586"/>
      <c r="EF71" s="586"/>
      <c r="EG71" s="586"/>
      <c r="EH71" s="586"/>
      <c r="EI71" s="586"/>
      <c r="EJ71" s="586"/>
      <c r="EK71" s="586"/>
      <c r="EL71" s="586"/>
      <c r="EM71" s="586"/>
      <c r="EN71" s="586"/>
      <c r="EO71" s="586"/>
      <c r="EP71" s="586"/>
      <c r="EQ71" s="586"/>
      <c r="ER71" s="586"/>
      <c r="ES71" s="586"/>
      <c r="ET71" s="586"/>
      <c r="EU71" s="586"/>
      <c r="EV71" s="586"/>
      <c r="EW71" s="153"/>
      <c r="EX71" s="149"/>
      <c r="EY71" s="149"/>
      <c r="EZ71" s="149"/>
      <c r="FA71" s="149"/>
      <c r="FZ71" s="154"/>
      <c r="GA71" s="154"/>
      <c r="GB71" s="154"/>
    </row>
    <row r="72" spans="1:184" ht="6" customHeight="1">
      <c r="A72" s="149"/>
      <c r="B72" s="149"/>
      <c r="C72" s="149"/>
      <c r="D72" s="149"/>
      <c r="E72" s="149"/>
      <c r="F72" s="149"/>
      <c r="G72" s="149"/>
      <c r="H72" s="149"/>
      <c r="I72" s="149"/>
      <c r="J72" s="149"/>
      <c r="K72" s="149"/>
      <c r="L72" s="149"/>
      <c r="M72" s="149"/>
      <c r="N72" s="149"/>
      <c r="O72" s="149"/>
      <c r="P72" s="149"/>
      <c r="Q72" s="149"/>
      <c r="R72" s="149"/>
      <c r="S72" s="586"/>
      <c r="T72" s="586"/>
      <c r="U72" s="586"/>
      <c r="V72" s="586"/>
      <c r="W72" s="586"/>
      <c r="X72" s="586"/>
      <c r="Y72" s="586"/>
      <c r="Z72" s="586"/>
      <c r="AA72" s="586"/>
      <c r="AB72" s="586"/>
      <c r="AC72" s="586"/>
      <c r="AD72" s="586"/>
      <c r="AE72" s="586"/>
      <c r="AF72" s="586"/>
      <c r="AG72" s="586"/>
      <c r="AH72" s="586"/>
      <c r="AI72" s="586"/>
      <c r="AJ72" s="586"/>
      <c r="AK72" s="586"/>
      <c r="AL72" s="586"/>
      <c r="AM72" s="586"/>
      <c r="AN72" s="586"/>
      <c r="AO72" s="586"/>
      <c r="AP72" s="586"/>
      <c r="AQ72" s="586"/>
      <c r="AR72" s="586"/>
      <c r="AS72" s="586"/>
      <c r="AT72" s="586"/>
      <c r="AU72" s="586"/>
      <c r="AV72" s="586"/>
      <c r="AW72" s="586"/>
      <c r="AX72" s="586"/>
      <c r="AY72" s="586"/>
      <c r="AZ72" s="586"/>
      <c r="BA72" s="586"/>
      <c r="BB72" s="586"/>
      <c r="BC72" s="586"/>
      <c r="BD72" s="586"/>
      <c r="BE72" s="586"/>
      <c r="BF72" s="586"/>
      <c r="BG72" s="586"/>
      <c r="BH72" s="586"/>
      <c r="BI72" s="586"/>
      <c r="BJ72" s="586"/>
      <c r="BK72" s="586"/>
      <c r="BL72" s="586"/>
      <c r="BM72" s="586"/>
      <c r="BN72" s="586"/>
      <c r="BO72" s="586"/>
      <c r="BP72" s="586"/>
      <c r="BQ72" s="586"/>
      <c r="BR72" s="586"/>
      <c r="BS72" s="586"/>
      <c r="BT72" s="586"/>
      <c r="BU72" s="586"/>
      <c r="BV72" s="586"/>
      <c r="BW72" s="586"/>
      <c r="BX72" s="586"/>
      <c r="BY72" s="586"/>
      <c r="BZ72" s="153"/>
      <c r="CA72" s="149"/>
      <c r="CB72" s="586"/>
      <c r="CC72" s="586"/>
      <c r="CD72" s="586"/>
      <c r="CE72" s="586"/>
      <c r="CF72" s="586"/>
      <c r="CG72" s="586"/>
      <c r="CH72" s="586"/>
      <c r="CI72" s="586"/>
      <c r="CJ72" s="586"/>
      <c r="CK72" s="586"/>
      <c r="CL72" s="586"/>
      <c r="CM72" s="586"/>
      <c r="CN72" s="586"/>
      <c r="CO72" s="586"/>
      <c r="CP72" s="586"/>
      <c r="CQ72" s="586"/>
      <c r="CR72" s="586"/>
      <c r="CS72" s="586"/>
      <c r="CT72" s="586"/>
      <c r="CU72" s="586"/>
      <c r="CV72" s="586"/>
      <c r="CW72" s="586"/>
      <c r="CX72" s="586"/>
      <c r="CY72" s="586"/>
      <c r="CZ72" s="586"/>
      <c r="DA72" s="586"/>
      <c r="DB72" s="586"/>
      <c r="DC72" s="586"/>
      <c r="DD72" s="586"/>
      <c r="DE72" s="586"/>
      <c r="DF72" s="586"/>
      <c r="DG72" s="586"/>
      <c r="DH72" s="586"/>
      <c r="DI72" s="586"/>
      <c r="DJ72" s="586"/>
      <c r="DK72" s="586"/>
      <c r="DL72" s="586"/>
      <c r="DM72" s="586"/>
      <c r="DN72" s="586"/>
      <c r="DO72" s="586"/>
      <c r="DP72" s="586"/>
      <c r="DQ72" s="586"/>
      <c r="DR72" s="586"/>
      <c r="DS72" s="586"/>
      <c r="DT72" s="586"/>
      <c r="DU72" s="586"/>
      <c r="DV72" s="586"/>
      <c r="DW72" s="586"/>
      <c r="DX72" s="153"/>
      <c r="DY72" s="149"/>
      <c r="DZ72" s="586"/>
      <c r="EA72" s="586"/>
      <c r="EB72" s="586"/>
      <c r="EC72" s="586"/>
      <c r="ED72" s="586"/>
      <c r="EE72" s="586"/>
      <c r="EF72" s="586"/>
      <c r="EG72" s="586"/>
      <c r="EH72" s="586"/>
      <c r="EI72" s="586"/>
      <c r="EJ72" s="586"/>
      <c r="EK72" s="586"/>
      <c r="EL72" s="586"/>
      <c r="EM72" s="586"/>
      <c r="EN72" s="586"/>
      <c r="EO72" s="586"/>
      <c r="EP72" s="586"/>
      <c r="EQ72" s="586"/>
      <c r="ER72" s="586"/>
      <c r="ES72" s="586"/>
      <c r="ET72" s="586"/>
      <c r="EU72" s="586"/>
      <c r="EV72" s="586"/>
      <c r="EW72" s="153"/>
      <c r="EX72" s="149"/>
      <c r="EY72" s="149"/>
      <c r="EZ72" s="149"/>
      <c r="FA72" s="149"/>
      <c r="FZ72" s="154"/>
      <c r="GA72" s="154"/>
      <c r="GB72" s="154"/>
    </row>
    <row r="73" spans="1:184" ht="6" customHeight="1">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153"/>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153"/>
      <c r="DY73" s="31"/>
      <c r="DZ73" s="153"/>
      <c r="EA73" s="153"/>
      <c r="EB73" s="153"/>
      <c r="EC73" s="153"/>
      <c r="ED73" s="153"/>
      <c r="EE73" s="153"/>
      <c r="EF73" s="153"/>
      <c r="EG73" s="153"/>
      <c r="EH73" s="153"/>
      <c r="EI73" s="153"/>
      <c r="EJ73" s="153"/>
      <c r="EK73" s="153"/>
      <c r="EL73" s="153"/>
      <c r="EM73" s="153"/>
      <c r="EN73" s="153"/>
      <c r="EO73" s="153"/>
      <c r="EP73" s="153"/>
      <c r="EQ73" s="153"/>
      <c r="ER73" s="153"/>
      <c r="ES73" s="153"/>
      <c r="ET73" s="153"/>
      <c r="EU73" s="31"/>
      <c r="EV73" s="31"/>
      <c r="EW73" s="31"/>
      <c r="EX73" s="31"/>
      <c r="EY73" s="31"/>
      <c r="EZ73" s="31"/>
      <c r="FA73" s="31"/>
      <c r="FZ73" s="154"/>
      <c r="GA73" s="154"/>
      <c r="GB73" s="154"/>
    </row>
    <row r="74" spans="1:184" ht="6" customHeight="1">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153"/>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153"/>
      <c r="DY74" s="31"/>
      <c r="DZ74" s="153"/>
      <c r="EA74" s="153"/>
      <c r="EB74" s="153"/>
      <c r="EC74" s="153"/>
      <c r="ED74" s="153"/>
      <c r="EE74" s="153"/>
      <c r="EF74" s="153"/>
      <c r="EG74" s="153"/>
      <c r="EH74" s="153"/>
      <c r="EI74" s="153"/>
      <c r="EJ74" s="153"/>
      <c r="EK74" s="153"/>
      <c r="EL74" s="153"/>
      <c r="EM74" s="153"/>
      <c r="EN74" s="153"/>
      <c r="EO74" s="153"/>
      <c r="EP74" s="153"/>
      <c r="EQ74" s="153"/>
      <c r="ER74" s="153"/>
      <c r="ES74" s="153"/>
      <c r="ET74" s="153"/>
      <c r="EU74" s="31"/>
      <c r="EV74" s="31"/>
      <c r="EW74" s="31"/>
      <c r="EX74" s="31"/>
      <c r="EY74" s="31"/>
      <c r="EZ74" s="31"/>
      <c r="FA74" s="31"/>
      <c r="FZ74" s="154"/>
      <c r="GA74" s="154"/>
      <c r="GB74" s="154"/>
    </row>
    <row r="75" spans="1:184" ht="6" customHeight="1">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Z75" s="154"/>
      <c r="GA75" s="154"/>
    </row>
    <row r="76" spans="1:184" ht="6" customHeight="1">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Z76" s="154"/>
      <c r="GA76" s="154"/>
    </row>
    <row r="77" spans="1:184" ht="27.75" customHeight="1">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Z77" s="154"/>
      <c r="GA77" s="154"/>
    </row>
    <row r="78" spans="1:184" ht="27.75" customHeight="1">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Z78" s="154"/>
    </row>
    <row r="79" spans="1:184" ht="27.75" customHeight="1">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row>
    <row r="80" spans="1:184" ht="27.75" customHeight="1">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row>
    <row r="81" spans="1:159" ht="27.75" customHeight="1">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row>
    <row r="82" spans="1:159" ht="27.75" customHeight="1">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row>
    <row r="83" spans="1:159" ht="27.75" customHeight="1">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row>
    <row r="84" spans="1:159" ht="27.75" customHeight="1">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row>
    <row r="85" spans="1:159" ht="27.75" customHeight="1">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row>
    <row r="86" spans="1:159" ht="27.75" customHeight="1">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row>
    <row r="87" spans="1:159" ht="27.75" customHeight="1">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row>
    <row r="88" spans="1:159" ht="27.75" customHeight="1">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row>
    <row r="89" spans="1:159" ht="27.75" customHeight="1">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row>
    <row r="90" spans="1:159" ht="27.75" customHeight="1">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187"/>
      <c r="FC90" s="187"/>
    </row>
    <row r="91" spans="1:159" ht="27.75" customHeight="1">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187"/>
      <c r="FC91" s="187"/>
    </row>
    <row r="92" spans="1:159" ht="27.75" customHeight="1">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row>
    <row r="93" spans="1:159" ht="15.75" customHeight="1">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row>
    <row r="94" spans="1:159" ht="17.25" customHeight="1">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row>
    <row r="95" spans="1:159" ht="27.75" customHeight="1">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row>
    <row r="96" spans="1:159" ht="27.75" customHeight="1">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row>
    <row r="97" spans="3:157" ht="27.75" customHeight="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row>
    <row r="98" spans="3:157" ht="27.75" customHeight="1"/>
    <row r="99" spans="3:157" ht="27.75" customHeight="1"/>
    <row r="100" spans="3:157" ht="27.75" customHeight="1"/>
  </sheetData>
  <mergeCells count="100">
    <mergeCell ref="V8:AB8"/>
    <mergeCell ref="A8:G8"/>
    <mergeCell ref="H8:N8"/>
    <mergeCell ref="A3:AC3"/>
    <mergeCell ref="H5:N5"/>
    <mergeCell ref="O5:U5"/>
    <mergeCell ref="A6:G6"/>
    <mergeCell ref="H6:N6"/>
    <mergeCell ref="A5:G5"/>
    <mergeCell ref="CL38:CZ41"/>
    <mergeCell ref="DG26:EF39"/>
    <mergeCell ref="AD3:AR3"/>
    <mergeCell ref="AS3:BT3"/>
    <mergeCell ref="AC8:AI8"/>
    <mergeCell ref="AC5:AI5"/>
    <mergeCell ref="AD4:AR4"/>
    <mergeCell ref="AN24:BC24"/>
    <mergeCell ref="AN25:AW25"/>
    <mergeCell ref="AN20:EN20"/>
    <mergeCell ref="AN21:EN21"/>
    <mergeCell ref="AJ7:EZ7"/>
    <mergeCell ref="AJ8:EZ8"/>
    <mergeCell ref="AN13:CG13"/>
    <mergeCell ref="EC48:ED48"/>
    <mergeCell ref="ES48:ET48"/>
    <mergeCell ref="X2:BT2"/>
    <mergeCell ref="AS4:BT4"/>
    <mergeCell ref="A4:AC4"/>
    <mergeCell ref="V5:AB5"/>
    <mergeCell ref="AJ39:AS41"/>
    <mergeCell ref="A7:G7"/>
    <mergeCell ref="H7:N7"/>
    <mergeCell ref="O7:U7"/>
    <mergeCell ref="EK48:EL48"/>
    <mergeCell ref="CF48:CG48"/>
    <mergeCell ref="O8:U8"/>
    <mergeCell ref="AQ48:AR48"/>
    <mergeCell ref="CN48:CO48"/>
    <mergeCell ref="DD48:DE48"/>
    <mergeCell ref="DZ70:EV72"/>
    <mergeCell ref="BJ57:BV59"/>
    <mergeCell ref="K34:AJ36"/>
    <mergeCell ref="EM41:EO44"/>
    <mergeCell ref="EB55:EI55"/>
    <mergeCell ref="EP30:EQ40"/>
    <mergeCell ref="DT48:DU48"/>
    <mergeCell ref="EC50:ED50"/>
    <mergeCell ref="EK50:EL50"/>
    <mergeCell ref="DT50:DU50"/>
    <mergeCell ref="ES50:ET50"/>
    <mergeCell ref="CY42:DG44"/>
    <mergeCell ref="CF50:CG50"/>
    <mergeCell ref="CN50:CO50"/>
    <mergeCell ref="CV50:CW50"/>
    <mergeCell ref="DD50:DE50"/>
    <mergeCell ref="DL50:DM50"/>
    <mergeCell ref="G55:N55"/>
    <mergeCell ref="U55:AB55"/>
    <mergeCell ref="BP55:BW55"/>
    <mergeCell ref="CD55:CK55"/>
    <mergeCell ref="AI50:AJ50"/>
    <mergeCell ref="AY50:AZ50"/>
    <mergeCell ref="BG50:BH50"/>
    <mergeCell ref="BO50:BP50"/>
    <mergeCell ref="BW50:BX50"/>
    <mergeCell ref="AQ50:AR50"/>
    <mergeCell ref="CV48:CW48"/>
    <mergeCell ref="BW48:BX48"/>
    <mergeCell ref="J50:K50"/>
    <mergeCell ref="J48:K48"/>
    <mergeCell ref="S48:T48"/>
    <mergeCell ref="AA48:AB48"/>
    <mergeCell ref="AI48:AJ48"/>
    <mergeCell ref="AA50:AB50"/>
    <mergeCell ref="S50:T50"/>
    <mergeCell ref="S70:BY72"/>
    <mergeCell ref="CB70:DW72"/>
    <mergeCell ref="O6:U6"/>
    <mergeCell ref="V6:AB6"/>
    <mergeCell ref="AY48:AZ48"/>
    <mergeCell ref="BG48:BH48"/>
    <mergeCell ref="AR57:BD59"/>
    <mergeCell ref="DH57:DU59"/>
    <mergeCell ref="BH36:BV39"/>
    <mergeCell ref="BO48:BP48"/>
    <mergeCell ref="AC6:AI6"/>
    <mergeCell ref="AC7:AI7"/>
    <mergeCell ref="V7:AB7"/>
    <mergeCell ref="DL48:DM48"/>
    <mergeCell ref="DN55:DU55"/>
    <mergeCell ref="AJ6:EZ6"/>
    <mergeCell ref="BU1:CK1"/>
    <mergeCell ref="BU2:CK4"/>
    <mergeCell ref="AJ5:EZ5"/>
    <mergeCell ref="EB1:EZ1"/>
    <mergeCell ref="EB2:EZ4"/>
    <mergeCell ref="DF1:EA1"/>
    <mergeCell ref="DF2:EA4"/>
    <mergeCell ref="CL1:DE1"/>
    <mergeCell ref="CL2:DE4"/>
  </mergeCells>
  <conditionalFormatting sqref="D46:EK46">
    <cfRule type="cellIs" dxfId="13" priority="11" stopIfTrue="1" operator="equal">
      <formula>"y"</formula>
    </cfRule>
  </conditionalFormatting>
  <conditionalFormatting sqref="I36:I45 ES26:ES29">
    <cfRule type="cellIs" dxfId="12" priority="10" stopIfTrue="1" operator="equal">
      <formula>"y"</formula>
    </cfRule>
  </conditionalFormatting>
  <conditionalFormatting sqref="EL46">
    <cfRule type="cellIs" dxfId="11" priority="9" stopIfTrue="1" operator="equal">
      <formula>"y"</formula>
    </cfRule>
  </conditionalFormatting>
  <conditionalFormatting sqref="I35">
    <cfRule type="cellIs" dxfId="10" priority="7" stopIfTrue="1" operator="equal">
      <formula>"y"</formula>
    </cfRule>
  </conditionalFormatting>
  <conditionalFormatting sqref="J35">
    <cfRule type="cellIs" dxfId="9" priority="6" stopIfTrue="1" operator="equal">
      <formula>"y"</formula>
    </cfRule>
  </conditionalFormatting>
  <conditionalFormatting sqref="EV26:EW28">
    <cfRule type="cellIs" dxfId="8" priority="5" stopIfTrue="1" operator="equal">
      <formula>"y"</formula>
    </cfRule>
  </conditionalFormatting>
  <conditionalFormatting sqref="EV29:EW29">
    <cfRule type="cellIs" dxfId="7" priority="4" stopIfTrue="1" operator="equal">
      <formula>"y"</formula>
    </cfRule>
  </conditionalFormatting>
  <pageMargins left="0.7" right="0.7" top="0.5" bottom="0.5" header="0.3" footer="0.3"/>
  <pageSetup scale="67" fitToHeight="0" orientation="landscape" r:id="rId1"/>
  <headerFooter alignWithMargins="0">
    <oddFooter>&amp;L&amp;11Printed &amp;T &amp;D</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00B050"/>
    <pageSetUpPr fitToPage="1"/>
  </sheetPr>
  <dimension ref="A1:AD1141"/>
  <sheetViews>
    <sheetView tabSelected="1" view="pageBreakPreview" topLeftCell="A807" zoomScale="85" zoomScaleNormal="80" zoomScaleSheetLayoutView="85" workbookViewId="0">
      <selection activeCell="L826" sqref="L826"/>
    </sheetView>
  </sheetViews>
  <sheetFormatPr defaultColWidth="9.140625" defaultRowHeight="12.75"/>
  <cols>
    <col min="1" max="1" width="3.28515625" style="285" customWidth="1"/>
    <col min="2" max="2" width="3.85546875" style="266" customWidth="1"/>
    <col min="3" max="3" width="10.85546875" style="266" customWidth="1"/>
    <col min="4" max="5" width="9.140625" style="266"/>
    <col min="6" max="6" width="17.5703125" style="266" bestFit="1" customWidth="1"/>
    <col min="7" max="7" width="14" style="266" bestFit="1" customWidth="1"/>
    <col min="8" max="8" width="19.5703125" style="266" bestFit="1" customWidth="1"/>
    <col min="9" max="9" width="7.140625" style="266" bestFit="1" customWidth="1"/>
    <col min="10" max="10" width="17" style="266" bestFit="1" customWidth="1"/>
    <col min="11" max="12" width="6.5703125" style="266" customWidth="1"/>
    <col min="13" max="13" width="7.85546875" style="266" customWidth="1"/>
    <col min="14" max="16" width="6.5703125" style="266" customWidth="1"/>
    <col min="17" max="17" width="19.140625" style="486" bestFit="1" customWidth="1"/>
    <col min="18" max="18" width="4" style="266" customWidth="1"/>
    <col min="19" max="19" width="16" style="266" customWidth="1"/>
    <col min="20" max="26" width="9.140625" style="266"/>
    <col min="27" max="27" width="9" style="266" customWidth="1"/>
    <col min="28" max="16384" width="9.140625" style="266"/>
  </cols>
  <sheetData>
    <row r="1" spans="1:23" s="274" customFormat="1" ht="25.5">
      <c r="A1" s="293" t="s">
        <v>460</v>
      </c>
      <c r="B1" s="295"/>
      <c r="C1" s="295"/>
      <c r="D1" s="295"/>
      <c r="E1" s="295"/>
      <c r="F1" s="295"/>
      <c r="G1" s="298"/>
      <c r="H1" s="379" t="s">
        <v>179</v>
      </c>
      <c r="I1" s="577" t="s">
        <v>180</v>
      </c>
      <c r="J1" s="577"/>
      <c r="K1" s="577" t="s">
        <v>181</v>
      </c>
      <c r="L1" s="577"/>
      <c r="M1" s="577"/>
      <c r="N1" s="577"/>
      <c r="O1" s="577" t="s">
        <v>376</v>
      </c>
      <c r="P1" s="577"/>
      <c r="Q1" s="577"/>
      <c r="R1" s="577"/>
      <c r="S1" s="581"/>
    </row>
    <row r="2" spans="1:23" s="274" customFormat="1">
      <c r="A2" s="299"/>
      <c r="B2" s="696" t="s">
        <v>178</v>
      </c>
      <c r="C2" s="696"/>
      <c r="D2" s="696"/>
      <c r="E2" s="696"/>
      <c r="F2" s="696"/>
      <c r="G2" s="697"/>
      <c r="H2" s="675" t="str">
        <f>Assumptions!$H$2</f>
        <v>PID 100827</v>
      </c>
      <c r="I2" s="679">
        <f>Assumptions!$I$2</f>
        <v>0</v>
      </c>
      <c r="J2" s="731"/>
      <c r="K2" s="717">
        <v>3</v>
      </c>
      <c r="L2" s="718"/>
      <c r="M2" s="718"/>
      <c r="N2" s="719"/>
      <c r="O2" s="686">
        <v>16</v>
      </c>
      <c r="P2" s="687"/>
      <c r="Q2" s="687"/>
      <c r="R2" s="687"/>
      <c r="S2" s="688"/>
    </row>
    <row r="3" spans="1:23" s="274" customFormat="1">
      <c r="A3" s="567" t="str">
        <f>Assumptions!$A$3</f>
        <v>Created By: TMB, Date: 8/9/2010</v>
      </c>
      <c r="B3" s="568"/>
      <c r="C3" s="568"/>
      <c r="D3" s="568"/>
      <c r="E3" s="300"/>
      <c r="F3" s="556" t="str">
        <f>Assumptions!$E$3</f>
        <v>Checked By: MJK, Date:6/24/2011</v>
      </c>
      <c r="G3" s="557"/>
      <c r="H3" s="675"/>
      <c r="I3" s="732"/>
      <c r="J3" s="731"/>
      <c r="K3" s="717"/>
      <c r="L3" s="718"/>
      <c r="M3" s="718"/>
      <c r="N3" s="719"/>
      <c r="O3" s="686"/>
      <c r="P3" s="687"/>
      <c r="Q3" s="687"/>
      <c r="R3" s="687"/>
      <c r="S3" s="688"/>
    </row>
    <row r="4" spans="1:23" s="274" customFormat="1">
      <c r="A4" s="603"/>
      <c r="B4" s="601"/>
      <c r="C4" s="601"/>
      <c r="D4" s="601"/>
      <c r="E4" s="300"/>
      <c r="F4" s="726"/>
      <c r="G4" s="727"/>
      <c r="H4" s="676"/>
      <c r="I4" s="733"/>
      <c r="J4" s="734"/>
      <c r="K4" s="720"/>
      <c r="L4" s="721"/>
      <c r="M4" s="721"/>
      <c r="N4" s="722"/>
      <c r="O4" s="689"/>
      <c r="P4" s="690"/>
      <c r="Q4" s="690"/>
      <c r="R4" s="690"/>
      <c r="S4" s="691"/>
    </row>
    <row r="5" spans="1:23" s="274" customFormat="1">
      <c r="A5" s="652" t="s">
        <v>183</v>
      </c>
      <c r="B5" s="653"/>
      <c r="C5" s="301" t="s">
        <v>184</v>
      </c>
      <c r="D5" s="301" t="s">
        <v>357</v>
      </c>
      <c r="E5" s="301" t="s">
        <v>358</v>
      </c>
      <c r="F5" s="302" t="s">
        <v>184</v>
      </c>
      <c r="G5" s="649"/>
      <c r="H5" s="650"/>
      <c r="I5" s="650"/>
      <c r="J5" s="650"/>
      <c r="K5" s="650"/>
      <c r="L5" s="650"/>
      <c r="M5" s="650"/>
      <c r="N5" s="650"/>
      <c r="O5" s="650"/>
      <c r="P5" s="650"/>
      <c r="Q5" s="650"/>
      <c r="R5" s="650"/>
      <c r="S5" s="651"/>
    </row>
    <row r="6" spans="1:23" s="274" customFormat="1" ht="12.75" customHeight="1">
      <c r="A6" s="645">
        <f>Assumptions!$A$6</f>
        <v>5</v>
      </c>
      <c r="B6" s="646"/>
      <c r="C6" s="545">
        <f>Assumptions!$C$6</f>
        <v>43757</v>
      </c>
      <c r="D6" s="377" t="str">
        <f>Assumptions!$D$6</f>
        <v>JRE</v>
      </c>
      <c r="E6" s="378" t="str">
        <f>Assumptions!$E$6</f>
        <v>JLW</v>
      </c>
      <c r="F6" s="545">
        <f>Assumptions!$F$6</f>
        <v>43759</v>
      </c>
      <c r="G6" s="642" t="str">
        <f>Assumptions!$G$6</f>
        <v>WAR073_1462</v>
      </c>
      <c r="H6" s="643"/>
      <c r="I6" s="643"/>
      <c r="J6" s="643"/>
      <c r="K6" s="643"/>
      <c r="L6" s="643"/>
      <c r="M6" s="643"/>
      <c r="N6" s="643"/>
      <c r="O6" s="643"/>
      <c r="P6" s="643"/>
      <c r="Q6" s="643"/>
      <c r="R6" s="643"/>
      <c r="S6" s="644"/>
    </row>
    <row r="7" spans="1:23" s="274" customFormat="1">
      <c r="A7" s="645" t="str">
        <f>Assumptions!$A$7</f>
        <v xml:space="preserve"> </v>
      </c>
      <c r="B7" s="646"/>
      <c r="C7" s="376" t="str">
        <f>Assumptions!$C$7</f>
        <v xml:space="preserve"> </v>
      </c>
      <c r="D7" s="377" t="str">
        <f>Assumptions!$D$7</f>
        <v xml:space="preserve"> </v>
      </c>
      <c r="E7" s="378" t="str">
        <f>Assumptions!$E$7</f>
        <v xml:space="preserve"> </v>
      </c>
      <c r="F7" s="378" t="str">
        <f>Assumptions!$F$7</f>
        <v xml:space="preserve"> </v>
      </c>
      <c r="G7" s="723" t="s">
        <v>372</v>
      </c>
      <c r="H7" s="724"/>
      <c r="I7" s="724"/>
      <c r="J7" s="724"/>
      <c r="K7" s="724"/>
      <c r="L7" s="724"/>
      <c r="M7" s="724"/>
      <c r="N7" s="724"/>
      <c r="O7" s="724"/>
      <c r="P7" s="724"/>
      <c r="Q7" s="724"/>
      <c r="R7" s="724"/>
      <c r="S7" s="725"/>
    </row>
    <row r="8" spans="1:23" s="274" customFormat="1" ht="13.5" thickBot="1">
      <c r="A8" s="647" t="str">
        <f>Assumptions!$A$8</f>
        <v xml:space="preserve"> </v>
      </c>
      <c r="B8" s="648"/>
      <c r="C8" s="380" t="str">
        <f>Assumptions!$C$8</f>
        <v xml:space="preserve"> </v>
      </c>
      <c r="D8" s="381" t="str">
        <f>Assumptions!$D$8</f>
        <v xml:space="preserve"> </v>
      </c>
      <c r="E8" s="382" t="str">
        <f>Assumptions!$E$8</f>
        <v xml:space="preserve"> </v>
      </c>
      <c r="F8" s="382" t="str">
        <f>Assumptions!$F$8</f>
        <v xml:space="preserve"> </v>
      </c>
      <c r="G8" s="635" t="s">
        <v>443</v>
      </c>
      <c r="H8" s="636"/>
      <c r="I8" s="636"/>
      <c r="J8" s="636"/>
      <c r="K8" s="636"/>
      <c r="L8" s="636"/>
      <c r="M8" s="636"/>
      <c r="N8" s="636"/>
      <c r="O8" s="636"/>
      <c r="P8" s="636"/>
      <c r="Q8" s="636"/>
      <c r="R8" s="636"/>
      <c r="S8" s="637"/>
    </row>
    <row r="9" spans="1:23" s="274" customFormat="1">
      <c r="A9" s="266"/>
      <c r="I9" s="266"/>
      <c r="J9" s="266"/>
      <c r="P9" s="266"/>
      <c r="Q9" s="486"/>
      <c r="S9" s="266"/>
    </row>
    <row r="10" spans="1:23" s="274" customFormat="1" ht="13.5" thickBot="1">
      <c r="A10" s="669" t="s">
        <v>535</v>
      </c>
      <c r="B10" s="669"/>
      <c r="C10" s="669"/>
      <c r="D10" s="669"/>
      <c r="I10" s="266"/>
      <c r="J10" s="266"/>
      <c r="P10" s="266"/>
      <c r="Q10" s="486"/>
      <c r="S10" s="266"/>
    </row>
    <row r="11" spans="1:23" s="274" customFormat="1" ht="13.5" thickTop="1">
      <c r="A11" s="266"/>
      <c r="I11" s="266"/>
      <c r="J11" s="266"/>
      <c r="P11" s="266"/>
      <c r="Q11" s="396"/>
      <c r="S11" s="266"/>
    </row>
    <row r="12" spans="1:23" s="274" customFormat="1">
      <c r="A12" s="388" t="s">
        <v>0</v>
      </c>
      <c r="I12" s="266"/>
      <c r="J12" s="266"/>
      <c r="P12" s="266"/>
      <c r="Q12" s="396"/>
      <c r="S12" s="266"/>
    </row>
    <row r="13" spans="1:23" s="274" customFormat="1" ht="15.75">
      <c r="A13" s="629" t="s">
        <v>521</v>
      </c>
      <c r="B13" s="629"/>
      <c r="C13" s="629"/>
      <c r="D13" s="629"/>
      <c r="E13" s="630"/>
      <c r="F13" s="813" t="s">
        <v>668</v>
      </c>
      <c r="G13" s="391"/>
      <c r="M13" s="267" t="s">
        <v>6</v>
      </c>
      <c r="N13" s="814">
        <v>8</v>
      </c>
      <c r="O13" s="814"/>
      <c r="P13" s="393" t="s">
        <v>11</v>
      </c>
      <c r="Q13" s="547" t="s">
        <v>672</v>
      </c>
      <c r="S13" s="266"/>
    </row>
    <row r="14" spans="1:23" s="274" customFormat="1" ht="15.75">
      <c r="A14" s="629" t="s">
        <v>1</v>
      </c>
      <c r="B14" s="629"/>
      <c r="C14" s="629"/>
      <c r="D14" s="629"/>
      <c r="E14" s="630"/>
      <c r="F14" s="813">
        <f>8+1/12</f>
        <v>8.0833333333333339</v>
      </c>
      <c r="G14" s="391" t="s">
        <v>10</v>
      </c>
      <c r="M14" s="267" t="s">
        <v>7</v>
      </c>
      <c r="N14" s="814">
        <f>1+8/12</f>
        <v>1.6666666666666665</v>
      </c>
      <c r="O14" s="814"/>
      <c r="P14" s="393" t="s">
        <v>11</v>
      </c>
      <c r="Q14" s="396"/>
      <c r="S14" s="266"/>
      <c r="W14" s="304"/>
    </row>
    <row r="15" spans="1:23" s="274" customFormat="1">
      <c r="A15" s="629" t="s">
        <v>2</v>
      </c>
      <c r="B15" s="629"/>
      <c r="C15" s="629"/>
      <c r="D15" s="629"/>
      <c r="E15" s="630"/>
      <c r="F15" s="813">
        <f>3+5.5/12</f>
        <v>3.4583333333333335</v>
      </c>
      <c r="G15" s="391" t="s">
        <v>669</v>
      </c>
      <c r="M15" s="267" t="s">
        <v>4</v>
      </c>
      <c r="N15" s="707">
        <f>IF(BeamType="Steel Plate Girder",b_f/4/12,IF(BeamType="Steel WF",b_f/4/12, MIN(b_f/3,15)/12))</f>
        <v>4.6296296296296287E-2</v>
      </c>
      <c r="O15" s="707"/>
      <c r="P15" s="393" t="s">
        <v>10</v>
      </c>
      <c r="Q15" s="396"/>
      <c r="S15" s="266"/>
    </row>
    <row r="16" spans="1:23" s="274" customFormat="1">
      <c r="A16" s="629" t="s">
        <v>3</v>
      </c>
      <c r="B16" s="629"/>
      <c r="C16" s="629"/>
      <c r="D16" s="629"/>
      <c r="E16" s="630"/>
      <c r="F16" s="813">
        <f>O-VLOOKUP(barriertype,BarrierProp,6,0)-2/12</f>
        <v>1.7916666666666667</v>
      </c>
      <c r="G16" s="391" t="s">
        <v>10</v>
      </c>
      <c r="M16" s="267" t="s">
        <v>5</v>
      </c>
      <c r="N16" s="707">
        <f>I</f>
        <v>4.6296296296296287E-2</v>
      </c>
      <c r="O16" s="707"/>
      <c r="P16" s="393" t="s">
        <v>10</v>
      </c>
      <c r="Q16" s="396"/>
      <c r="S16" s="266"/>
    </row>
    <row r="17" spans="1:23" s="274" customFormat="1" ht="15.75" customHeight="1">
      <c r="A17" s="659" t="s">
        <v>522</v>
      </c>
      <c r="B17" s="659"/>
      <c r="C17" s="659"/>
      <c r="D17" s="659"/>
      <c r="E17" s="662"/>
      <c r="F17" s="813">
        <v>8.5</v>
      </c>
      <c r="G17" s="391" t="s">
        <v>11</v>
      </c>
      <c r="H17" s="9" t="s">
        <v>671</v>
      </c>
      <c r="M17" s="267" t="s">
        <v>8</v>
      </c>
      <c r="N17" s="814">
        <v>10.5</v>
      </c>
      <c r="O17" s="814"/>
      <c r="P17" s="393" t="s">
        <v>11</v>
      </c>
      <c r="Q17" s="396"/>
      <c r="S17" s="266"/>
    </row>
    <row r="18" spans="1:23" s="274" customFormat="1" ht="15.75">
      <c r="A18" s="659" t="s">
        <v>523</v>
      </c>
      <c r="B18" s="659"/>
      <c r="C18" s="659"/>
      <c r="D18" s="659"/>
      <c r="E18" s="662"/>
      <c r="F18" s="813">
        <v>10.5</v>
      </c>
      <c r="G18" s="391" t="s">
        <v>11</v>
      </c>
      <c r="M18" s="267" t="s">
        <v>9</v>
      </c>
      <c r="N18" s="814">
        <v>0</v>
      </c>
      <c r="O18" s="814"/>
      <c r="P18" s="393" t="s">
        <v>11</v>
      </c>
      <c r="Q18" s="396"/>
      <c r="S18" s="266"/>
    </row>
    <row r="19" spans="1:23" s="276" customFormat="1">
      <c r="A19" s="275"/>
      <c r="E19" s="311"/>
      <c r="F19" s="383"/>
      <c r="G19" s="391"/>
      <c r="M19" s="280"/>
      <c r="N19" s="384"/>
      <c r="P19" s="393"/>
      <c r="Q19" s="396"/>
      <c r="S19" s="275"/>
    </row>
    <row r="20" spans="1:23" s="274" customFormat="1">
      <c r="A20" s="1" t="s">
        <v>12</v>
      </c>
      <c r="G20" s="392"/>
      <c r="M20" s="266"/>
      <c r="N20" s="266"/>
      <c r="P20" s="387"/>
      <c r="Q20" s="396"/>
      <c r="S20" s="266"/>
    </row>
    <row r="21" spans="1:23" s="274" customFormat="1" ht="15.75" customHeight="1">
      <c r="A21" s="629" t="s">
        <v>519</v>
      </c>
      <c r="B21" s="629"/>
      <c r="C21" s="629"/>
      <c r="D21" s="629"/>
      <c r="E21" s="630"/>
      <c r="F21" s="815">
        <v>0</v>
      </c>
      <c r="G21" s="392" t="s">
        <v>14</v>
      </c>
      <c r="M21" s="267" t="s">
        <v>18</v>
      </c>
      <c r="N21" s="814">
        <v>0</v>
      </c>
      <c r="O21" s="814"/>
      <c r="P21" s="387" t="s">
        <v>10</v>
      </c>
      <c r="Q21" s="548" t="s">
        <v>286</v>
      </c>
      <c r="R21" s="344"/>
      <c r="S21" s="385"/>
    </row>
    <row r="22" spans="1:23" s="274" customFormat="1" ht="15.75">
      <c r="A22" s="629" t="s">
        <v>520</v>
      </c>
      <c r="B22" s="629"/>
      <c r="C22" s="629"/>
      <c r="D22" s="629"/>
      <c r="E22" s="630"/>
      <c r="F22" s="815">
        <v>0.06</v>
      </c>
      <c r="G22" s="392" t="s">
        <v>14</v>
      </c>
      <c r="M22" s="267" t="s">
        <v>185</v>
      </c>
      <c r="N22" s="814">
        <v>0</v>
      </c>
      <c r="O22" s="814"/>
      <c r="P22" s="387" t="s">
        <v>10</v>
      </c>
      <c r="Q22" s="396"/>
      <c r="S22" s="312"/>
    </row>
    <row r="23" spans="1:23" s="274" customFormat="1" ht="15.75">
      <c r="A23" s="629" t="s">
        <v>13</v>
      </c>
      <c r="B23" s="629"/>
      <c r="C23" s="629"/>
      <c r="D23" s="629"/>
      <c r="E23" s="630"/>
      <c r="F23" s="287">
        <v>16</v>
      </c>
      <c r="G23" s="392" t="s">
        <v>264</v>
      </c>
      <c r="M23" s="267" t="s">
        <v>19</v>
      </c>
      <c r="N23" s="814">
        <v>0</v>
      </c>
      <c r="O23" s="814"/>
      <c r="P23" s="387" t="s">
        <v>10</v>
      </c>
      <c r="Q23" s="396"/>
      <c r="S23" s="312"/>
    </row>
    <row r="24" spans="1:23" s="274" customFormat="1" ht="15.75">
      <c r="A24" s="629" t="s">
        <v>15</v>
      </c>
      <c r="B24" s="629"/>
      <c r="C24" s="629"/>
      <c r="D24" s="629"/>
      <c r="E24" s="630"/>
      <c r="F24" s="287">
        <f>VLOOKUP(B,MomentTable,4,TRUE)</f>
        <v>5.69</v>
      </c>
      <c r="G24" s="391" t="s">
        <v>265</v>
      </c>
      <c r="M24" s="267" t="s">
        <v>20</v>
      </c>
      <c r="N24" s="814">
        <v>0</v>
      </c>
      <c r="O24" s="814"/>
      <c r="P24" s="387" t="s">
        <v>23</v>
      </c>
      <c r="Q24" s="396"/>
      <c r="S24" s="266"/>
    </row>
    <row r="25" spans="1:23" s="274" customFormat="1" ht="15.75">
      <c r="A25" s="629" t="s">
        <v>16</v>
      </c>
      <c r="B25" s="629"/>
      <c r="C25" s="629"/>
      <c r="D25" s="629"/>
      <c r="E25" s="630"/>
      <c r="F25" s="287">
        <f>HLOOKUP(FLOOR(I*12,IF(I*12&lt;12,3,6)),MomentTable,VLOOKUP(B,MomentTable,12,TRUE))</f>
        <v>6.48</v>
      </c>
      <c r="G25" s="391" t="s">
        <v>265</v>
      </c>
      <c r="M25" s="267" t="s">
        <v>21</v>
      </c>
      <c r="N25" s="814">
        <v>0</v>
      </c>
      <c r="O25" s="814"/>
      <c r="P25" s="387" t="s">
        <v>14</v>
      </c>
      <c r="Q25" s="548" t="s">
        <v>675</v>
      </c>
      <c r="R25" s="344"/>
      <c r="S25" s="310"/>
    </row>
    <row r="26" spans="1:23" s="274" customFormat="1" ht="15.75">
      <c r="A26" s="629" t="s">
        <v>379</v>
      </c>
      <c r="B26" s="629"/>
      <c r="C26" s="629"/>
      <c r="D26" s="629"/>
      <c r="E26" s="630"/>
      <c r="F26" s="815">
        <v>0</v>
      </c>
      <c r="G26" s="392" t="s">
        <v>14</v>
      </c>
      <c r="M26" s="267" t="s">
        <v>17</v>
      </c>
      <c r="N26" s="661">
        <f>B-(2*I)</f>
        <v>7.9907407407407414</v>
      </c>
      <c r="O26" s="661"/>
      <c r="P26" s="387" t="s">
        <v>10</v>
      </c>
      <c r="Q26" s="396"/>
      <c r="S26" s="386"/>
    </row>
    <row r="27" spans="1:23" s="274" customFormat="1" ht="15.75">
      <c r="A27" s="671" t="s">
        <v>385</v>
      </c>
      <c r="B27" s="671"/>
      <c r="C27" s="671"/>
      <c r="D27" s="671"/>
      <c r="E27" s="628"/>
      <c r="F27" s="287" t="s">
        <v>436</v>
      </c>
      <c r="G27" s="392"/>
      <c r="L27" s="308"/>
      <c r="M27" s="309" t="s">
        <v>673</v>
      </c>
      <c r="N27" s="661">
        <f>B-t_w/12</f>
        <v>7.416666666666667</v>
      </c>
      <c r="O27" s="661"/>
      <c r="P27" s="387" t="s">
        <v>10</v>
      </c>
      <c r="Q27" s="548" t="s">
        <v>674</v>
      </c>
      <c r="R27" s="344"/>
      <c r="S27" s="310"/>
      <c r="W27" s="249"/>
    </row>
    <row r="28" spans="1:23" s="274" customFormat="1">
      <c r="A28" s="266"/>
      <c r="F28" s="276"/>
      <c r="G28" s="393"/>
      <c r="H28" s="47"/>
      <c r="I28" s="266"/>
      <c r="J28" s="266"/>
      <c r="P28" s="387"/>
      <c r="Q28" s="396"/>
      <c r="S28" s="312"/>
    </row>
    <row r="29" spans="1:23" s="274" customFormat="1">
      <c r="A29" s="1" t="s">
        <v>22</v>
      </c>
      <c r="G29" s="387"/>
      <c r="P29" s="387"/>
      <c r="Q29" s="396"/>
      <c r="S29" s="312"/>
    </row>
    <row r="30" spans="1:23" s="274" customFormat="1" ht="15.75">
      <c r="A30" s="659" t="s">
        <v>40</v>
      </c>
      <c r="B30" s="659"/>
      <c r="C30" s="659"/>
      <c r="D30" s="659"/>
      <c r="E30" s="659"/>
      <c r="F30" s="813">
        <v>1</v>
      </c>
      <c r="G30" s="392" t="s">
        <v>11</v>
      </c>
      <c r="M30" s="267" t="s">
        <v>29</v>
      </c>
      <c r="N30" s="814">
        <v>4.5</v>
      </c>
      <c r="O30" s="814"/>
      <c r="P30" s="387" t="s">
        <v>27</v>
      </c>
      <c r="Q30" s="396"/>
      <c r="S30" s="312"/>
    </row>
    <row r="31" spans="1:23" s="274" customFormat="1" ht="27.75" customHeight="1">
      <c r="A31" s="659" t="s">
        <v>658</v>
      </c>
      <c r="B31" s="659"/>
      <c r="C31" s="659"/>
      <c r="D31" s="659"/>
      <c r="E31" s="659"/>
      <c r="F31" s="813">
        <v>1.5</v>
      </c>
      <c r="G31" s="392" t="s">
        <v>11</v>
      </c>
      <c r="M31" s="267" t="s">
        <v>30</v>
      </c>
      <c r="N31" s="814">
        <v>60</v>
      </c>
      <c r="O31" s="814"/>
      <c r="P31" s="387" t="s">
        <v>27</v>
      </c>
      <c r="Q31" s="396"/>
      <c r="S31" s="312"/>
    </row>
    <row r="32" spans="1:23" s="274" customFormat="1" ht="15.75">
      <c r="A32" s="629" t="s">
        <v>28</v>
      </c>
      <c r="B32" s="629"/>
      <c r="C32" s="629"/>
      <c r="D32" s="629"/>
      <c r="E32" s="629"/>
      <c r="F32" s="813">
        <v>2.5</v>
      </c>
      <c r="G32" s="392" t="s">
        <v>11</v>
      </c>
      <c r="M32" s="267" t="s">
        <v>55</v>
      </c>
      <c r="N32" s="814">
        <v>29000</v>
      </c>
      <c r="O32" s="814"/>
      <c r="P32" s="387" t="s">
        <v>27</v>
      </c>
      <c r="Q32" s="396"/>
      <c r="S32" s="312"/>
    </row>
    <row r="33" spans="1:26" s="274" customFormat="1">
      <c r="A33" s="659" t="s">
        <v>463</v>
      </c>
      <c r="B33" s="659"/>
      <c r="C33" s="659"/>
      <c r="D33" s="659"/>
      <c r="E33" s="659"/>
      <c r="F33" s="815">
        <v>0.15</v>
      </c>
      <c r="G33" s="392" t="s">
        <v>24</v>
      </c>
      <c r="M33" s="267" t="s">
        <v>25</v>
      </c>
      <c r="N33" s="670">
        <f>ROUNDUP(Es/(33000*0.15^1.5*SQRT(f_c)),0)</f>
        <v>8</v>
      </c>
      <c r="O33" s="670"/>
      <c r="P33" s="387"/>
      <c r="Q33" s="396"/>
    </row>
    <row r="34" spans="1:26" s="274" customFormat="1" ht="12.75" customHeight="1">
      <c r="A34" s="266"/>
      <c r="G34" s="266"/>
      <c r="M34" s="267" t="s">
        <v>26</v>
      </c>
      <c r="N34" s="814">
        <v>54</v>
      </c>
      <c r="O34" s="814"/>
      <c r="P34" s="387" t="s">
        <v>11</v>
      </c>
      <c r="Q34" s="548" t="s">
        <v>529</v>
      </c>
      <c r="R34" s="344"/>
      <c r="S34" s="344"/>
    </row>
    <row r="35" spans="1:26" s="274" customFormat="1" ht="12.75" customHeight="1">
      <c r="A35" s="266"/>
      <c r="G35" s="266"/>
      <c r="M35" s="267"/>
      <c r="N35" s="399"/>
      <c r="O35" s="399"/>
      <c r="P35" s="387"/>
      <c r="Q35" s="548" t="s">
        <v>681</v>
      </c>
      <c r="R35" s="344"/>
      <c r="S35" s="344"/>
    </row>
    <row r="36" spans="1:26" s="274" customFormat="1">
      <c r="A36" s="629" t="s">
        <v>524</v>
      </c>
      <c r="B36" s="629"/>
      <c r="C36" s="629"/>
      <c r="D36" s="629"/>
      <c r="E36" s="630"/>
      <c r="F36" s="816">
        <v>5</v>
      </c>
      <c r="G36" s="817">
        <v>6.25</v>
      </c>
      <c r="H36" s="393" t="s">
        <v>11</v>
      </c>
      <c r="I36" s="706">
        <f>VLOOKUP(F36,REBARPROPERTIES,2,FALSE)</f>
        <v>0.31</v>
      </c>
      <c r="J36" s="706"/>
      <c r="K36" s="706"/>
      <c r="L36" s="735">
        <f>VLOOKUP(F36,REBARPROPERTIES,3,FALSE)</f>
        <v>0.625</v>
      </c>
      <c r="M36" s="735"/>
      <c r="N36" s="735"/>
      <c r="P36" s="387"/>
      <c r="Q36" s="396"/>
      <c r="S36" s="312"/>
      <c r="T36" s="1"/>
    </row>
    <row r="37" spans="1:26" s="274" customFormat="1">
      <c r="A37" s="629" t="s">
        <v>525</v>
      </c>
      <c r="B37" s="629"/>
      <c r="C37" s="629"/>
      <c r="D37" s="629"/>
      <c r="E37" s="630"/>
      <c r="F37" s="816">
        <v>5</v>
      </c>
      <c r="G37" s="817">
        <v>6.25</v>
      </c>
      <c r="H37" s="393" t="s">
        <v>11</v>
      </c>
      <c r="I37" s="706">
        <f>VLOOKUP(F37,REBARPROPERTIES,2,FALSE)</f>
        <v>0.31</v>
      </c>
      <c r="J37" s="706"/>
      <c r="K37" s="706"/>
      <c r="L37" s="708">
        <f>VLOOKUP(F37,REBARPROPERTIES,3,FALSE)</f>
        <v>0.625</v>
      </c>
      <c r="M37" s="708"/>
      <c r="N37" s="708"/>
      <c r="P37" s="387"/>
      <c r="Q37" s="396"/>
      <c r="S37" s="312"/>
      <c r="T37" s="313"/>
    </row>
    <row r="38" spans="1:26" s="274" customFormat="1">
      <c r="A38" s="629" t="s">
        <v>526</v>
      </c>
      <c r="B38" s="629"/>
      <c r="C38" s="629"/>
      <c r="D38" s="629"/>
      <c r="E38" s="630"/>
      <c r="F38" s="816">
        <v>5</v>
      </c>
      <c r="G38" s="817">
        <f>barSpa_neg</f>
        <v>6.25</v>
      </c>
      <c r="H38" s="393" t="s">
        <v>11</v>
      </c>
      <c r="I38" s="706">
        <f>VLOOKUP(F38,REBARPROPERTIES,2,FALSE)</f>
        <v>0.31</v>
      </c>
      <c r="J38" s="706"/>
      <c r="K38" s="706"/>
      <c r="L38" s="710">
        <f>VLOOKUP(F38,REBARPROPERTIES,3,FALSE)</f>
        <v>0.625</v>
      </c>
      <c r="M38" s="710"/>
      <c r="N38" s="710"/>
      <c r="P38" s="387"/>
      <c r="Q38" s="548" t="s">
        <v>656</v>
      </c>
      <c r="R38" s="344"/>
      <c r="S38" s="344"/>
    </row>
    <row r="39" spans="1:26" s="274" customFormat="1">
      <c r="A39" s="266"/>
      <c r="E39" s="303"/>
      <c r="F39" s="395"/>
      <c r="G39" s="288"/>
      <c r="H39" s="393"/>
      <c r="L39" s="316"/>
      <c r="M39" s="316"/>
      <c r="N39" s="316"/>
      <c r="O39" s="317"/>
      <c r="P39" s="398"/>
      <c r="Q39" s="396"/>
      <c r="S39" s="266"/>
    </row>
    <row r="40" spans="1:26" s="276" customFormat="1">
      <c r="A40" s="627" t="s">
        <v>527</v>
      </c>
      <c r="B40" s="627"/>
      <c r="C40" s="627"/>
      <c r="D40" s="627"/>
      <c r="E40" s="628"/>
      <c r="F40" s="816">
        <v>5</v>
      </c>
      <c r="G40" s="817">
        <v>9</v>
      </c>
      <c r="H40" s="393" t="s">
        <v>11</v>
      </c>
      <c r="L40" s="318"/>
      <c r="M40" s="318"/>
      <c r="N40" s="318"/>
      <c r="O40" s="319"/>
      <c r="P40" s="319"/>
      <c r="Q40" s="396"/>
      <c r="S40" s="275"/>
    </row>
    <row r="41" spans="1:26" s="276" customFormat="1">
      <c r="A41" s="627" t="s">
        <v>528</v>
      </c>
      <c r="B41" s="627"/>
      <c r="C41" s="627"/>
      <c r="D41" s="627"/>
      <c r="E41" s="628"/>
      <c r="F41" s="816">
        <v>4</v>
      </c>
      <c r="G41" s="817">
        <v>12</v>
      </c>
      <c r="H41" s="393" t="s">
        <v>11</v>
      </c>
      <c r="L41" s="318"/>
      <c r="M41" s="318"/>
      <c r="N41" s="318"/>
      <c r="O41" s="319"/>
      <c r="P41" s="319"/>
      <c r="Q41" s="396"/>
      <c r="S41" s="275"/>
    </row>
    <row r="42" spans="1:26" s="276" customFormat="1">
      <c r="A42" s="275"/>
      <c r="G42" s="311"/>
      <c r="H42" s="314"/>
      <c r="I42" s="315"/>
      <c r="J42" s="279"/>
      <c r="L42" s="318"/>
      <c r="M42" s="318"/>
      <c r="N42" s="318"/>
      <c r="O42" s="319"/>
      <c r="P42" s="319"/>
      <c r="Q42" s="396"/>
      <c r="S42" s="275"/>
    </row>
    <row r="43" spans="1:26" s="274" customFormat="1">
      <c r="A43" s="1" t="s">
        <v>270</v>
      </c>
      <c r="C43" s="266"/>
      <c r="I43" s="266"/>
      <c r="J43" s="266"/>
      <c r="P43" s="266"/>
      <c r="Q43" s="396"/>
      <c r="S43" s="266"/>
    </row>
    <row r="44" spans="1:26" s="274" customFormat="1">
      <c r="A44" s="266"/>
      <c r="I44" s="266"/>
      <c r="J44" s="266"/>
      <c r="P44" s="266"/>
      <c r="Q44" s="396"/>
      <c r="S44" s="266"/>
    </row>
    <row r="45" spans="1:26" s="274" customFormat="1" ht="15.75">
      <c r="A45" s="266"/>
      <c r="E45" s="389" t="s">
        <v>93</v>
      </c>
      <c r="F45" s="818" t="s">
        <v>670</v>
      </c>
      <c r="G45" s="392"/>
      <c r="J45" s="359"/>
      <c r="K45" s="286"/>
      <c r="L45" s="286"/>
      <c r="M45" s="270" t="s">
        <v>269</v>
      </c>
      <c r="N45" s="814">
        <v>4.5</v>
      </c>
      <c r="O45" s="814"/>
      <c r="P45" s="392" t="s">
        <v>27</v>
      </c>
      <c r="Q45" s="396"/>
      <c r="S45" s="266"/>
      <c r="W45" s="321" t="str">
        <f>BarrierLibrary!B9</f>
        <v>INDOT 33 in</v>
      </c>
    </row>
    <row r="46" spans="1:26" s="274" customFormat="1" ht="15.75">
      <c r="A46" s="266"/>
      <c r="E46" s="389" t="s">
        <v>101</v>
      </c>
      <c r="F46" s="818" t="s">
        <v>123</v>
      </c>
      <c r="G46" s="542" t="s">
        <v>676</v>
      </c>
      <c r="J46" s="359"/>
      <c r="K46" s="286"/>
      <c r="L46" s="286"/>
      <c r="M46" s="270" t="s">
        <v>268</v>
      </c>
      <c r="N46" s="814">
        <v>60</v>
      </c>
      <c r="O46" s="814"/>
      <c r="P46" s="392" t="s">
        <v>27</v>
      </c>
      <c r="Q46" s="396"/>
      <c r="S46" s="266"/>
      <c r="W46" s="321" t="str">
        <f>BarrierLibrary!B10</f>
        <v>INDOT 45 in</v>
      </c>
      <c r="Z46" s="320" t="str">
        <f>IF(barriertype="INDOT 33 in","TL-4",IF(barriertype="INDOT 45 in","TL-5","overwrite"))</f>
        <v>overwrite</v>
      </c>
    </row>
    <row r="47" spans="1:26" s="274" customFormat="1" ht="15.75" customHeight="1">
      <c r="A47" s="659"/>
      <c r="B47" s="659"/>
      <c r="C47" s="659"/>
      <c r="D47" s="659"/>
      <c r="E47" s="659"/>
      <c r="F47" s="852"/>
      <c r="G47" s="754"/>
      <c r="J47" s="359"/>
      <c r="K47" s="286"/>
      <c r="L47" s="286"/>
      <c r="M47" s="270" t="s">
        <v>267</v>
      </c>
      <c r="N47" s="814">
        <v>29000</v>
      </c>
      <c r="O47" s="814"/>
      <c r="P47" s="392" t="s">
        <v>27</v>
      </c>
      <c r="Q47" s="396"/>
      <c r="S47" s="266"/>
      <c r="W47" s="321" t="str">
        <f>BarrierLibrary!B11</f>
        <v>MDOT Type 4</v>
      </c>
    </row>
    <row r="48" spans="1:26" s="274" customFormat="1" ht="15.75">
      <c r="A48" s="659"/>
      <c r="B48" s="659"/>
      <c r="C48" s="659"/>
      <c r="D48" s="659"/>
      <c r="E48" s="659"/>
      <c r="F48" s="754"/>
      <c r="G48" s="754"/>
      <c r="J48" s="359"/>
      <c r="K48" s="286"/>
      <c r="L48" s="286"/>
      <c r="M48" s="292" t="s">
        <v>266</v>
      </c>
      <c r="N48" s="814">
        <v>3</v>
      </c>
      <c r="O48" s="814"/>
      <c r="P48" s="392" t="s">
        <v>11</v>
      </c>
      <c r="Q48" s="396"/>
      <c r="S48" s="266"/>
      <c r="W48" s="321" t="str">
        <f>BarrierLibrary!B12</f>
        <v>MDOT Type 5</v>
      </c>
    </row>
    <row r="49" spans="1:23" s="276" customFormat="1">
      <c r="A49" s="400"/>
      <c r="B49" s="400"/>
      <c r="C49" s="400"/>
      <c r="D49" s="400"/>
      <c r="E49" s="400"/>
      <c r="F49" s="399"/>
      <c r="G49" s="391"/>
      <c r="J49" s="401"/>
      <c r="K49" s="289"/>
      <c r="L49" s="289"/>
      <c r="M49" s="292"/>
      <c r="N49" s="399"/>
      <c r="O49" s="399"/>
      <c r="P49" s="391"/>
      <c r="Q49" s="396"/>
      <c r="S49" s="275"/>
    </row>
    <row r="50" spans="1:23" s="274" customFormat="1">
      <c r="A50" s="266"/>
      <c r="C50" s="266"/>
      <c r="E50" s="280" t="s">
        <v>530</v>
      </c>
      <c r="F50" s="819">
        <v>6</v>
      </c>
      <c r="G50" s="820">
        <v>12</v>
      </c>
      <c r="H50" s="821" t="s">
        <v>11</v>
      </c>
      <c r="I50" s="672">
        <f>VLOOKUP(F50,REBARPROPERTIES,2,FALSE)</f>
        <v>0.44</v>
      </c>
      <c r="J50" s="672"/>
      <c r="K50" s="672"/>
      <c r="L50" s="702">
        <f>VLOOKUP(F50,REBARPROPERTIES,3,FALSE)</f>
        <v>0.75</v>
      </c>
      <c r="M50" s="702"/>
      <c r="N50" s="702"/>
      <c r="Q50" s="396"/>
      <c r="S50" s="266"/>
      <c r="W50" s="321" t="str">
        <f>BarrierLibrary!B13</f>
        <v>MDOT Aest Par</v>
      </c>
    </row>
    <row r="51" spans="1:23" s="274" customFormat="1">
      <c r="A51" s="266"/>
      <c r="E51" s="280" t="s">
        <v>531</v>
      </c>
      <c r="F51" s="822">
        <v>3</v>
      </c>
      <c r="G51" s="823" t="s">
        <v>103</v>
      </c>
      <c r="H51" s="824">
        <v>5</v>
      </c>
      <c r="I51" s="729">
        <f>VLOOKUP(H51,REBARPROPERTIES,2,FALSE)</f>
        <v>0.31</v>
      </c>
      <c r="J51" s="729"/>
      <c r="K51" s="729"/>
      <c r="L51" s="728">
        <f>VLOOKUP(H51,REBARPROPERTIES,3,FALSE)</f>
        <v>0.625</v>
      </c>
      <c r="M51" s="728"/>
      <c r="N51" s="728"/>
      <c r="Q51" s="396"/>
      <c r="S51" s="266"/>
      <c r="W51" s="321" t="str">
        <f>BarrierLibrary!B14</f>
        <v>ODOT SBR-1-13</v>
      </c>
    </row>
    <row r="52" spans="1:23" s="274" customFormat="1">
      <c r="A52" s="266"/>
      <c r="E52" s="280" t="s">
        <v>532</v>
      </c>
      <c r="F52" s="822">
        <v>4</v>
      </c>
      <c r="G52" s="823" t="s">
        <v>103</v>
      </c>
      <c r="H52" s="824">
        <v>5</v>
      </c>
      <c r="I52" s="730">
        <f>VLOOKUP(H52,REBARPROPERTIES,2,FALSE)</f>
        <v>0.31</v>
      </c>
      <c r="J52" s="730"/>
      <c r="K52" s="730"/>
      <c r="L52" s="711">
        <f>VLOOKUP(H52,REBARPROPERTIES,3,FALSE)</f>
        <v>0.625</v>
      </c>
      <c r="M52" s="711"/>
      <c r="N52" s="711"/>
      <c r="Q52" s="396"/>
      <c r="S52" s="266"/>
      <c r="W52" s="321" t="str">
        <f>BarrierLibrary!B15</f>
        <v>new</v>
      </c>
    </row>
    <row r="53" spans="1:23" s="274" customFormat="1">
      <c r="A53" s="266"/>
      <c r="E53" s="280"/>
      <c r="F53" s="322"/>
      <c r="G53" s="323"/>
      <c r="H53" s="324"/>
      <c r="I53" s="276"/>
      <c r="J53" s="325"/>
      <c r="K53" s="325"/>
      <c r="Q53" s="396"/>
      <c r="S53" s="266"/>
      <c r="W53" s="321" t="str">
        <f>BarrierLibrary!B16</f>
        <v>new</v>
      </c>
    </row>
    <row r="54" spans="1:23" s="274" customFormat="1">
      <c r="A54" s="266"/>
      <c r="B54" s="2"/>
      <c r="G54" s="249"/>
      <c r="H54" s="266"/>
      <c r="I54" s="266"/>
      <c r="J54" s="266"/>
      <c r="Q54" s="396"/>
      <c r="R54" s="266"/>
      <c r="S54" s="266"/>
      <c r="W54" s="321" t="str">
        <f>BarrierLibrary!B17</f>
        <v>new</v>
      </c>
    </row>
    <row r="55" spans="1:23" s="274" customFormat="1" ht="13.5" thickBot="1">
      <c r="A55" s="669" t="s">
        <v>536</v>
      </c>
      <c r="B55" s="669"/>
      <c r="C55" s="669"/>
      <c r="D55" s="669"/>
      <c r="E55" s="404"/>
      <c r="I55" s="266"/>
      <c r="J55" s="266"/>
      <c r="Q55" s="396"/>
      <c r="R55" s="266"/>
      <c r="S55" s="266"/>
    </row>
    <row r="56" spans="1:23" s="274" customFormat="1" ht="13.5" thickTop="1">
      <c r="A56" s="404"/>
      <c r="B56" s="266"/>
      <c r="C56" s="266"/>
      <c r="D56" s="266"/>
      <c r="I56" s="266"/>
      <c r="J56" s="266"/>
      <c r="Q56" s="396"/>
      <c r="R56" s="266"/>
      <c r="S56" s="266"/>
    </row>
    <row r="57" spans="1:23" s="274" customFormat="1" ht="13.5" thickBot="1">
      <c r="A57" s="374" t="s">
        <v>533</v>
      </c>
      <c r="I57" s="266"/>
      <c r="J57" s="266"/>
      <c r="P57" s="266"/>
      <c r="Q57" s="396"/>
      <c r="R57" s="266"/>
      <c r="S57" s="266"/>
    </row>
    <row r="58" spans="1:23" s="274" customFormat="1" ht="16.5" thickBot="1">
      <c r="A58" s="266"/>
      <c r="D58" s="1" t="s">
        <v>272</v>
      </c>
      <c r="E58" s="1"/>
      <c r="F58" s="303" t="s">
        <v>464</v>
      </c>
      <c r="G58" s="326">
        <f>F230</f>
        <v>15.028449882352943</v>
      </c>
      <c r="H58" s="704" t="str">
        <f>IF(G58&gt;L58,"OK! C&gt;D", "NG! C/D = "&amp;CEILING(G58/L58,0.01))</f>
        <v>OK! C&gt;D</v>
      </c>
      <c r="I58" s="705"/>
      <c r="J58" s="266"/>
      <c r="K58" s="303" t="s">
        <v>35</v>
      </c>
      <c r="L58" s="703">
        <f>F216</f>
        <v>11.413363064236112</v>
      </c>
      <c r="M58" s="703"/>
      <c r="N58" s="303"/>
      <c r="O58" s="303"/>
      <c r="P58" s="267"/>
      <c r="Q58" s="396"/>
      <c r="S58" s="266"/>
    </row>
    <row r="59" spans="1:23" s="274" customFormat="1" ht="16.5" thickBot="1">
      <c r="A59" s="266"/>
      <c r="D59" s="1" t="s">
        <v>273</v>
      </c>
      <c r="F59" s="303" t="s">
        <v>464</v>
      </c>
      <c r="G59" s="326">
        <f>M230</f>
        <v>14.191449882352941</v>
      </c>
      <c r="H59" s="704" t="str">
        <f>IF(G59&gt;L59,"OK! C&gt;D", "NG! C/D = "&amp;CEILING(G59/L59,0.01))</f>
        <v>OK! C&gt;D</v>
      </c>
      <c r="I59" s="705"/>
      <c r="J59" s="266"/>
      <c r="K59" s="303" t="s">
        <v>35</v>
      </c>
      <c r="L59" s="703">
        <f>M216</f>
        <v>12.762700984332133</v>
      </c>
      <c r="M59" s="703"/>
      <c r="N59" s="303"/>
      <c r="O59" s="303"/>
      <c r="P59" s="267"/>
      <c r="Q59" s="396"/>
      <c r="S59" s="266"/>
    </row>
    <row r="60" spans="1:23" s="274" customFormat="1" ht="13.5" thickBot="1">
      <c r="A60" s="374" t="s">
        <v>534</v>
      </c>
      <c r="G60" s="327"/>
      <c r="H60" s="328"/>
      <c r="I60" s="266"/>
      <c r="J60" s="266"/>
      <c r="K60" s="303"/>
      <c r="L60" s="673"/>
      <c r="M60" s="673"/>
      <c r="N60" s="303"/>
      <c r="O60" s="303"/>
      <c r="P60" s="267"/>
      <c r="Q60" s="396"/>
      <c r="S60" s="266"/>
    </row>
    <row r="61" spans="1:23" s="274" customFormat="1" ht="13.5" thickBot="1">
      <c r="D61" s="1" t="s">
        <v>275</v>
      </c>
      <c r="F61" s="303" t="s">
        <v>274</v>
      </c>
      <c r="G61" s="329">
        <f>F291</f>
        <v>6.25</v>
      </c>
      <c r="H61" s="704" t="str">
        <f>IF(G61&lt;L61,"OK! C&gt;D", "NG! Spa &gt; Max Spa")</f>
        <v>OK! C&gt;D</v>
      </c>
      <c r="I61" s="705"/>
      <c r="J61" s="266"/>
      <c r="K61" s="303" t="s">
        <v>34</v>
      </c>
      <c r="L61" s="709">
        <f>F290</f>
        <v>15.362852722181806</v>
      </c>
      <c r="M61" s="709"/>
      <c r="N61" s="303"/>
      <c r="O61" s="303"/>
      <c r="P61" s="267"/>
      <c r="Q61" s="396"/>
      <c r="S61" s="266"/>
    </row>
    <row r="62" spans="1:23" s="274" customFormat="1" ht="13.5" thickBot="1">
      <c r="A62" s="266"/>
      <c r="D62" s="1" t="s">
        <v>276</v>
      </c>
      <c r="F62" s="303" t="s">
        <v>274</v>
      </c>
      <c r="G62" s="329">
        <f>M291</f>
        <v>6.25</v>
      </c>
      <c r="H62" s="704" t="str">
        <f>IF(G62&lt;L62,"OK! C&gt;D", "NG! Spa &gt; Max Spa")</f>
        <v>OK! C&gt;D</v>
      </c>
      <c r="I62" s="705"/>
      <c r="J62" s="266"/>
      <c r="K62" s="303" t="s">
        <v>34</v>
      </c>
      <c r="L62" s="709">
        <f>M290</f>
        <v>8.1326468136430936</v>
      </c>
      <c r="M62" s="709"/>
      <c r="N62" s="303"/>
      <c r="O62" s="303"/>
      <c r="P62" s="267"/>
      <c r="Q62" s="396"/>
      <c r="S62" s="266"/>
    </row>
    <row r="63" spans="1:23" s="274" customFormat="1">
      <c r="A63" s="266"/>
      <c r="D63" s="1"/>
      <c r="G63" s="331"/>
      <c r="H63" s="332"/>
      <c r="I63" s="243"/>
      <c r="J63" s="266"/>
      <c r="K63" s="303"/>
      <c r="L63" s="329"/>
      <c r="M63" s="329"/>
      <c r="N63" s="303"/>
      <c r="O63" s="303"/>
      <c r="P63" s="267"/>
      <c r="Q63" s="396"/>
      <c r="S63" s="266"/>
    </row>
    <row r="64" spans="1:23" s="274" customFormat="1">
      <c r="A64" s="266"/>
      <c r="D64" s="1"/>
      <c r="G64" s="331"/>
      <c r="H64" s="332"/>
      <c r="I64" s="367"/>
      <c r="J64" s="266"/>
      <c r="K64" s="303"/>
      <c r="L64" s="330"/>
      <c r="M64" s="330"/>
      <c r="N64" s="303"/>
      <c r="O64" s="303"/>
      <c r="P64" s="267"/>
      <c r="Q64" s="396"/>
      <c r="S64" s="266"/>
    </row>
    <row r="65" spans="1:19" s="274" customFormat="1" ht="13.5" thickBot="1">
      <c r="A65" s="402" t="s">
        <v>537</v>
      </c>
      <c r="B65" s="403"/>
      <c r="C65" s="403"/>
      <c r="D65" s="403"/>
      <c r="I65" s="266"/>
      <c r="J65" s="266"/>
      <c r="L65" s="673"/>
      <c r="M65" s="673"/>
      <c r="P65" s="267"/>
      <c r="Q65" s="396"/>
      <c r="S65" s="266"/>
    </row>
    <row r="66" spans="1:19" s="274" customFormat="1" ht="13.5" thickTop="1">
      <c r="A66" s="404"/>
      <c r="B66" s="266"/>
      <c r="C66" s="266"/>
      <c r="D66" s="266"/>
      <c r="I66" s="266"/>
      <c r="J66" s="266"/>
      <c r="L66" s="327"/>
      <c r="M66" s="327"/>
      <c r="P66" s="267"/>
      <c r="Q66" s="396"/>
      <c r="S66" s="266"/>
    </row>
    <row r="67" spans="1:19" s="274" customFormat="1" ht="13.5" thickBot="1">
      <c r="A67" s="1" t="s">
        <v>557</v>
      </c>
      <c r="I67" s="266"/>
      <c r="J67" s="266"/>
      <c r="L67" s="673"/>
      <c r="M67" s="673"/>
      <c r="P67" s="266"/>
      <c r="Q67" s="396"/>
      <c r="S67" s="266"/>
    </row>
    <row r="68" spans="1:19" s="274" customFormat="1" ht="16.5" thickBot="1">
      <c r="A68" s="266"/>
      <c r="D68" s="1" t="s">
        <v>277</v>
      </c>
      <c r="F68" s="303" t="s">
        <v>464</v>
      </c>
      <c r="G68" s="326">
        <f>H424</f>
        <v>39.542354311806044</v>
      </c>
      <c r="H68" s="704" t="str">
        <f>IF(G68&gt;L68,"OK! C&gt;D", "NG! C/D = "&amp;CEILING(G68/L68,0.01))</f>
        <v>OK! C&gt;D</v>
      </c>
      <c r="I68" s="705"/>
      <c r="J68" s="266"/>
      <c r="K68" s="303" t="s">
        <v>35</v>
      </c>
      <c r="L68" s="703">
        <f>H399</f>
        <v>23.485172344771243</v>
      </c>
      <c r="M68" s="703"/>
      <c r="N68" s="303"/>
      <c r="O68" s="303"/>
      <c r="P68" s="267"/>
      <c r="Q68" s="396"/>
      <c r="S68" s="266"/>
    </row>
    <row r="69" spans="1:19" s="274" customFormat="1" ht="13.5" thickBot="1">
      <c r="A69" s="1" t="s">
        <v>558</v>
      </c>
      <c r="I69" s="266"/>
      <c r="J69" s="266"/>
      <c r="L69" s="673"/>
      <c r="M69" s="673"/>
      <c r="P69" s="266"/>
      <c r="Q69" s="396"/>
      <c r="S69" s="266"/>
    </row>
    <row r="70" spans="1:19" s="274" customFormat="1" ht="16.5" thickBot="1">
      <c r="A70" s="266"/>
      <c r="D70" s="1" t="s">
        <v>277</v>
      </c>
      <c r="F70" s="303" t="s">
        <v>464</v>
      </c>
      <c r="G70" s="326">
        <f>H493</f>
        <v>40.010493803801971</v>
      </c>
      <c r="H70" s="704" t="str">
        <f>IF(G70&gt;L70,"OK! C&gt;D", "NG! C/D = "&amp;CEILING(G70/L70,0.01))</f>
        <v>OK! C&gt;D</v>
      </c>
      <c r="I70" s="705"/>
      <c r="J70" s="266"/>
      <c r="K70" s="303" t="s">
        <v>35</v>
      </c>
      <c r="L70" s="703">
        <f>H458</f>
        <v>23.398323504829019</v>
      </c>
      <c r="M70" s="703"/>
      <c r="N70" s="303"/>
      <c r="O70" s="303"/>
      <c r="P70" s="267"/>
      <c r="Q70" s="396"/>
      <c r="S70" s="266"/>
    </row>
    <row r="71" spans="1:19" s="274" customFormat="1" ht="13.5" thickBot="1">
      <c r="A71" s="1" t="s">
        <v>559</v>
      </c>
      <c r="I71" s="266"/>
      <c r="J71" s="266"/>
      <c r="L71" s="673"/>
      <c r="M71" s="673"/>
      <c r="P71" s="266"/>
      <c r="Q71" s="396"/>
      <c r="S71" s="266"/>
    </row>
    <row r="72" spans="1:19" s="274" customFormat="1" ht="16.5" thickBot="1">
      <c r="A72" s="266"/>
      <c r="D72" s="1" t="s">
        <v>277</v>
      </c>
      <c r="F72" s="303" t="s">
        <v>464</v>
      </c>
      <c r="G72" s="326">
        <f>H568</f>
        <v>28.532274860871585</v>
      </c>
      <c r="H72" s="704" t="str">
        <f>IF(G72&gt;L72,"OK! C&gt;D", "NG! C/D = "&amp;CEILING(G72/L72,0.01))</f>
        <v>OK! C&gt;D</v>
      </c>
      <c r="I72" s="705"/>
      <c r="J72" s="266"/>
      <c r="K72" s="303" t="s">
        <v>35</v>
      </c>
      <c r="L72" s="703">
        <f>H533</f>
        <v>21.9900811267051</v>
      </c>
      <c r="M72" s="703"/>
      <c r="N72" s="303"/>
      <c r="O72" s="303"/>
      <c r="P72" s="267"/>
      <c r="Q72" s="396"/>
      <c r="S72" s="266"/>
    </row>
    <row r="73" spans="1:19" s="274" customFormat="1">
      <c r="A73" s="1" t="s">
        <v>560</v>
      </c>
      <c r="D73" s="1"/>
      <c r="G73" s="333"/>
      <c r="H73" s="332"/>
      <c r="I73" s="243"/>
      <c r="J73" s="266"/>
      <c r="K73" s="303"/>
      <c r="L73" s="334"/>
      <c r="M73" s="334"/>
      <c r="N73" s="303"/>
      <c r="O73" s="303"/>
      <c r="P73" s="267"/>
      <c r="Q73" s="396"/>
      <c r="S73" s="266"/>
    </row>
    <row r="74" spans="1:19" s="274" customFormat="1">
      <c r="A74" s="266"/>
      <c r="D74" s="373" t="s">
        <v>158</v>
      </c>
      <c r="G74" s="333"/>
      <c r="H74" s="332"/>
      <c r="I74" s="243"/>
      <c r="J74" s="266"/>
      <c r="K74" s="303"/>
      <c r="L74" s="334"/>
      <c r="M74" s="334"/>
      <c r="N74" s="303"/>
      <c r="O74" s="303"/>
      <c r="P74" s="267"/>
      <c r="Q74" s="396"/>
      <c r="S74" s="266"/>
    </row>
    <row r="75" spans="1:19" s="274" customFormat="1" ht="13.5" thickBot="1">
      <c r="A75" s="1" t="s">
        <v>561</v>
      </c>
      <c r="I75" s="266"/>
      <c r="J75" s="266"/>
      <c r="L75" s="673"/>
      <c r="M75" s="673"/>
      <c r="P75" s="266"/>
      <c r="Q75" s="396"/>
      <c r="S75" s="266"/>
    </row>
    <row r="76" spans="1:19" s="274" customFormat="1" ht="16.5" thickBot="1">
      <c r="A76" s="266"/>
      <c r="D76" s="1" t="s">
        <v>277</v>
      </c>
      <c r="F76" s="303" t="s">
        <v>464</v>
      </c>
      <c r="G76" s="326">
        <f>H625</f>
        <v>37.012599529411766</v>
      </c>
      <c r="H76" s="704" t="str">
        <f>IF(G76&gt;L76,"OK! C&gt;D", "NG! C/D = "&amp;CEILING(G76/L76,0.01))</f>
        <v>OK! C&gt;D</v>
      </c>
      <c r="I76" s="705"/>
      <c r="J76" s="266"/>
      <c r="K76" s="303" t="s">
        <v>35</v>
      </c>
      <c r="L76" s="703">
        <f>H599</f>
        <v>10.601238147338222</v>
      </c>
      <c r="M76" s="703"/>
      <c r="N76" s="303"/>
      <c r="O76" s="303"/>
      <c r="P76" s="267"/>
      <c r="Q76" s="396"/>
      <c r="S76" s="266"/>
    </row>
    <row r="77" spans="1:19" s="274" customFormat="1" ht="13.5" thickBot="1">
      <c r="A77" s="266"/>
      <c r="D77" s="1" t="s">
        <v>278</v>
      </c>
      <c r="F77" s="303" t="s">
        <v>274</v>
      </c>
      <c r="G77" s="329">
        <f>H651</f>
        <v>6.25</v>
      </c>
      <c r="H77" s="704" t="str">
        <f>IF(G77&lt;L77,"OK! C&gt;D", "NG! Spa &gt; Max Spa")</f>
        <v>OK! C&gt;D</v>
      </c>
      <c r="I77" s="705"/>
      <c r="J77" s="266"/>
      <c r="K77" s="303" t="s">
        <v>34</v>
      </c>
      <c r="L77" s="709">
        <f>H650</f>
        <v>40.106834223985828</v>
      </c>
      <c r="M77" s="709"/>
      <c r="N77" s="303"/>
      <c r="O77" s="303"/>
      <c r="P77" s="267"/>
      <c r="Q77" s="396"/>
      <c r="S77" s="266"/>
    </row>
    <row r="78" spans="1:19" s="274" customFormat="1" ht="13.5" thickBot="1">
      <c r="A78" s="1" t="s">
        <v>562</v>
      </c>
      <c r="I78" s="266"/>
      <c r="J78" s="266"/>
      <c r="L78" s="673"/>
      <c r="M78" s="673"/>
      <c r="P78" s="266"/>
      <c r="Q78" s="396"/>
      <c r="S78" s="266"/>
    </row>
    <row r="79" spans="1:19" s="274" customFormat="1" ht="16.5" thickBot="1">
      <c r="A79" s="266"/>
      <c r="D79" s="1" t="s">
        <v>277</v>
      </c>
      <c r="F79" s="303" t="s">
        <v>464</v>
      </c>
      <c r="G79" s="326">
        <f>H705</f>
        <v>37.012599529411766</v>
      </c>
      <c r="H79" s="704" t="str">
        <f>IF(G79&gt;L79,"OK! C&gt;D", "NG! C/D = "&amp;CEILING(G79/L79,0.01))</f>
        <v>OK! C&gt;D</v>
      </c>
      <c r="I79" s="705"/>
      <c r="J79" s="266"/>
      <c r="K79" s="303" t="s">
        <v>35</v>
      </c>
      <c r="L79" s="703">
        <f>H679</f>
        <v>10.601238147338222</v>
      </c>
      <c r="M79" s="703"/>
      <c r="N79" s="303"/>
      <c r="O79" s="303"/>
      <c r="P79" s="267"/>
      <c r="Q79" s="396"/>
      <c r="S79" s="266"/>
    </row>
    <row r="80" spans="1:19" s="274" customFormat="1" ht="13.5" thickBot="1">
      <c r="A80" s="266"/>
      <c r="D80" s="1" t="s">
        <v>278</v>
      </c>
      <c r="F80" s="303" t="s">
        <v>274</v>
      </c>
      <c r="G80" s="329">
        <f>H732</f>
        <v>6.25</v>
      </c>
      <c r="H80" s="704" t="str">
        <f>IF(G80&lt;L80,"OK! C&gt;D", "NG! Spa &gt; Max Spa")</f>
        <v>OK! C&gt;D</v>
      </c>
      <c r="I80" s="705"/>
      <c r="J80" s="266"/>
      <c r="K80" s="303" t="s">
        <v>34</v>
      </c>
      <c r="L80" s="709">
        <f>H731</f>
        <v>40.106834223985828</v>
      </c>
      <c r="M80" s="709"/>
      <c r="N80" s="303"/>
      <c r="O80" s="303"/>
      <c r="P80" s="267"/>
      <c r="Q80" s="396"/>
      <c r="S80" s="266"/>
    </row>
    <row r="81" spans="1:19" s="274" customFormat="1" ht="13.5" thickBot="1">
      <c r="A81" s="1" t="s">
        <v>563</v>
      </c>
      <c r="I81" s="266"/>
      <c r="J81" s="266"/>
      <c r="L81" s="673"/>
      <c r="M81" s="673"/>
      <c r="P81" s="266"/>
      <c r="Q81" s="396"/>
      <c r="S81" s="266"/>
    </row>
    <row r="82" spans="1:19" s="274" customFormat="1" ht="16.5" thickBot="1">
      <c r="A82" s="266"/>
      <c r="D82" s="1" t="s">
        <v>277</v>
      </c>
      <c r="F82" s="303" t="s">
        <v>464</v>
      </c>
      <c r="G82" s="326">
        <f>H789</f>
        <v>37.012599529411766</v>
      </c>
      <c r="H82" s="704" t="str">
        <f>IF(G82&gt;L82,"OK! C&gt;D", "NG! C/D = "&amp;CEILING(G82/L82,0.01))</f>
        <v>OK! C&gt;D</v>
      </c>
      <c r="I82" s="705"/>
      <c r="J82" s="266"/>
      <c r="K82" s="303" t="s">
        <v>35</v>
      </c>
      <c r="L82" s="703">
        <f>H764</f>
        <v>1.3527445206383801</v>
      </c>
      <c r="M82" s="703"/>
      <c r="N82" s="303"/>
      <c r="O82" s="303"/>
      <c r="P82" s="267"/>
      <c r="Q82" s="396"/>
      <c r="S82" s="266"/>
    </row>
    <row r="83" spans="1:19" s="274" customFormat="1" ht="13.5" thickBot="1">
      <c r="A83" s="266"/>
      <c r="D83" s="1" t="s">
        <v>278</v>
      </c>
      <c r="F83" s="303" t="s">
        <v>274</v>
      </c>
      <c r="G83" s="329">
        <f>H816</f>
        <v>6.25</v>
      </c>
      <c r="H83" s="704" t="str">
        <f>IF(G83&lt;L83,"OK! C&gt;D", "NG! Spa &gt; Max Spa")</f>
        <v>OK! C&gt;D</v>
      </c>
      <c r="I83" s="705"/>
      <c r="J83" s="266"/>
      <c r="K83" s="303" t="s">
        <v>34</v>
      </c>
      <c r="L83" s="709">
        <f>H815</f>
        <v>185.95294854950802</v>
      </c>
      <c r="M83" s="709"/>
      <c r="N83" s="303"/>
      <c r="O83" s="303"/>
      <c r="P83" s="267"/>
      <c r="Q83" s="396"/>
      <c r="S83" s="266"/>
    </row>
    <row r="84" spans="1:19" s="274" customFormat="1" ht="13.5" thickBot="1">
      <c r="A84" s="1" t="s">
        <v>564</v>
      </c>
      <c r="I84" s="266"/>
      <c r="J84" s="266"/>
      <c r="L84" s="673"/>
      <c r="M84" s="673"/>
      <c r="P84" s="266"/>
      <c r="Q84" s="396"/>
      <c r="S84" s="266"/>
    </row>
    <row r="85" spans="1:19" s="274" customFormat="1" ht="16.5" thickBot="1">
      <c r="A85" s="266"/>
      <c r="D85" s="1" t="s">
        <v>277</v>
      </c>
      <c r="F85" s="303" t="s">
        <v>464</v>
      </c>
      <c r="G85" s="326">
        <f>H860</f>
        <v>37.012599529411759</v>
      </c>
      <c r="H85" s="704" t="str">
        <f>IF(G85&gt;L85,"OK! C&gt;D", "NG! C/D = "&amp;CEILING(G85/L85,0.01))</f>
        <v>OK! C&gt;D</v>
      </c>
      <c r="I85" s="705"/>
      <c r="J85" s="266"/>
      <c r="K85" s="303" t="s">
        <v>35</v>
      </c>
      <c r="L85" s="703">
        <f>H849</f>
        <v>1.7223782142613719</v>
      </c>
      <c r="M85" s="703"/>
      <c r="N85" s="303"/>
      <c r="O85" s="303"/>
      <c r="P85" s="267"/>
      <c r="Q85" s="396"/>
      <c r="S85" s="266"/>
    </row>
    <row r="86" spans="1:19" s="274" customFormat="1" ht="13.5" thickBot="1">
      <c r="A86" s="266"/>
      <c r="D86" s="1" t="s">
        <v>278</v>
      </c>
      <c r="F86" s="303" t="s">
        <v>274</v>
      </c>
      <c r="G86" s="329">
        <f>H874</f>
        <v>6.25</v>
      </c>
      <c r="H86" s="704" t="str">
        <f>IF(G86&lt;L86,"OK! C&gt;D", "NG! Spa &gt; Max Spa")</f>
        <v>OK! C&gt;D</v>
      </c>
      <c r="I86" s="705"/>
      <c r="J86" s="266"/>
      <c r="K86" s="303" t="s">
        <v>34</v>
      </c>
      <c r="L86" s="709">
        <f>H873</f>
        <v>185.95294854950802</v>
      </c>
      <c r="M86" s="709"/>
      <c r="N86" s="303"/>
      <c r="O86" s="303"/>
      <c r="P86" s="267"/>
      <c r="Q86" s="396"/>
      <c r="S86" s="266"/>
    </row>
    <row r="87" spans="1:19" s="274" customFormat="1">
      <c r="A87" s="1" t="s">
        <v>565</v>
      </c>
      <c r="I87" s="266"/>
      <c r="J87" s="266"/>
      <c r="L87" s="673"/>
      <c r="M87" s="673"/>
      <c r="P87" s="266"/>
      <c r="Q87" s="396"/>
      <c r="S87" s="266"/>
    </row>
    <row r="88" spans="1:19" s="274" customFormat="1" ht="13.5" thickBot="1">
      <c r="A88" s="266"/>
      <c r="D88" s="1" t="s">
        <v>37</v>
      </c>
      <c r="H88" s="335">
        <f>H1106</f>
        <v>64</v>
      </c>
      <c r="I88" s="538" t="s">
        <v>657</v>
      </c>
      <c r="J88" s="345"/>
      <c r="L88" s="673"/>
      <c r="M88" s="673"/>
      <c r="P88" s="266"/>
      <c r="Q88" s="396"/>
      <c r="S88" s="266"/>
    </row>
    <row r="89" spans="1:19" s="274" customFormat="1" ht="16.5" thickBot="1">
      <c r="A89" s="266"/>
      <c r="D89" s="1" t="s">
        <v>277</v>
      </c>
      <c r="F89" s="303" t="s">
        <v>464</v>
      </c>
      <c r="G89" s="326">
        <f>H948</f>
        <v>14.961370893849065</v>
      </c>
      <c r="H89" s="704" t="str">
        <f>IF(G89&gt;L89,"OK! C&gt;D", "NG! C/D = "&amp;CEILING(G89/L89,0.01))</f>
        <v>OK! C&gt;D</v>
      </c>
      <c r="I89" s="705"/>
      <c r="J89" s="266"/>
      <c r="K89" s="303" t="s">
        <v>35</v>
      </c>
      <c r="L89" s="703">
        <f>H924</f>
        <v>3.6391907471791165</v>
      </c>
      <c r="M89" s="703"/>
      <c r="N89" s="303"/>
      <c r="O89" s="303"/>
      <c r="P89" s="267"/>
      <c r="Q89" s="396"/>
      <c r="S89" s="266"/>
    </row>
    <row r="90" spans="1:19" s="274" customFormat="1" ht="16.5" thickBot="1">
      <c r="A90" s="266"/>
      <c r="D90" s="1" t="s">
        <v>277</v>
      </c>
      <c r="F90" s="303" t="s">
        <v>464</v>
      </c>
      <c r="G90" s="326">
        <f>H1012</f>
        <v>14.191449882352941</v>
      </c>
      <c r="H90" s="704" t="str">
        <f>IF(G90&gt;L90,"OK! C&gt;D", "NG! C/D = "&amp;CEILING(G90/L90,0.01))</f>
        <v>OK! C&gt;D</v>
      </c>
      <c r="I90" s="705"/>
      <c r="J90" s="266"/>
      <c r="K90" s="303" t="s">
        <v>35</v>
      </c>
      <c r="L90" s="703">
        <f>H988</f>
        <v>-1.8999818486979905</v>
      </c>
      <c r="M90" s="703"/>
      <c r="N90" s="303"/>
      <c r="O90" s="303"/>
      <c r="P90" s="267"/>
      <c r="Q90" s="396"/>
      <c r="S90" s="266"/>
    </row>
    <row r="91" spans="1:19" s="274" customFormat="1" ht="16.5" thickBot="1">
      <c r="A91" s="266"/>
      <c r="D91" s="1" t="s">
        <v>277</v>
      </c>
      <c r="F91" s="303" t="s">
        <v>464</v>
      </c>
      <c r="G91" s="326">
        <f>H1083</f>
        <v>14.191449882352941</v>
      </c>
      <c r="H91" s="704" t="str">
        <f>IF(G91&gt;L91,"OK! C&gt;D", "NG! C/D = "&amp;CEILING(G91/L91,0.01))</f>
        <v>OK! C&gt;D</v>
      </c>
      <c r="I91" s="705"/>
      <c r="J91" s="266"/>
      <c r="K91" s="303" t="s">
        <v>35</v>
      </c>
      <c r="L91" s="703">
        <f>H1072</f>
        <v>-1.5303481550749987</v>
      </c>
      <c r="M91" s="703"/>
      <c r="N91" s="303"/>
      <c r="O91" s="303"/>
      <c r="P91" s="267"/>
      <c r="Q91" s="396"/>
      <c r="S91" s="266"/>
    </row>
    <row r="92" spans="1:19" s="274" customFormat="1" ht="13.5" thickBot="1">
      <c r="A92" s="266"/>
      <c r="D92" s="1"/>
      <c r="F92" s="303"/>
      <c r="G92" s="326"/>
      <c r="H92" s="332"/>
      <c r="I92" s="243"/>
      <c r="J92" s="266"/>
      <c r="K92" s="303"/>
      <c r="L92" s="326"/>
      <c r="M92" s="326"/>
      <c r="N92" s="303"/>
      <c r="O92" s="303"/>
      <c r="P92" s="267"/>
      <c r="Q92" s="486"/>
      <c r="S92" s="266"/>
    </row>
    <row r="93" spans="1:19" s="274" customFormat="1" ht="25.5">
      <c r="A93" s="293" t="s">
        <v>460</v>
      </c>
      <c r="B93" s="295"/>
      <c r="C93" s="295"/>
      <c r="D93" s="295"/>
      <c r="E93" s="295"/>
      <c r="F93" s="295"/>
      <c r="G93" s="298"/>
      <c r="H93" s="379" t="s">
        <v>179</v>
      </c>
      <c r="I93" s="692" t="s">
        <v>180</v>
      </c>
      <c r="J93" s="693"/>
      <c r="K93" s="692" t="s">
        <v>181</v>
      </c>
      <c r="L93" s="694"/>
      <c r="M93" s="694"/>
      <c r="N93" s="693"/>
      <c r="O93" s="692" t="s">
        <v>376</v>
      </c>
      <c r="P93" s="694"/>
      <c r="Q93" s="694"/>
      <c r="R93" s="694"/>
      <c r="S93" s="695"/>
    </row>
    <row r="94" spans="1:19" s="274" customFormat="1" ht="18.75" customHeight="1">
      <c r="A94" s="299"/>
      <c r="B94" s="696" t="s">
        <v>178</v>
      </c>
      <c r="C94" s="696"/>
      <c r="D94" s="696"/>
      <c r="E94" s="696"/>
      <c r="F94" s="696"/>
      <c r="G94" s="697"/>
      <c r="H94" s="674" t="str">
        <f>Assumptions!$H$2</f>
        <v>PID 100827</v>
      </c>
      <c r="I94" s="677">
        <f>Assumptions!$I$2</f>
        <v>0</v>
      </c>
      <c r="J94" s="678"/>
      <c r="K94" s="714">
        <v>4</v>
      </c>
      <c r="L94" s="715"/>
      <c r="M94" s="715"/>
      <c r="N94" s="716"/>
      <c r="O94" s="683">
        <v>16</v>
      </c>
      <c r="P94" s="684"/>
      <c r="Q94" s="684"/>
      <c r="R94" s="684"/>
      <c r="S94" s="685"/>
    </row>
    <row r="95" spans="1:19" s="274" customFormat="1">
      <c r="A95" s="567" t="str">
        <f>Assumptions!$A$3</f>
        <v>Created By: TMB, Date: 8/9/2010</v>
      </c>
      <c r="B95" s="568"/>
      <c r="C95" s="568"/>
      <c r="D95" s="568"/>
      <c r="E95" s="300"/>
      <c r="F95" s="556" t="str">
        <f>Assumptions!$E$3</f>
        <v>Checked By: MJK, Date:6/24/2011</v>
      </c>
      <c r="G95" s="557"/>
      <c r="H95" s="675"/>
      <c r="I95" s="679"/>
      <c r="J95" s="680"/>
      <c r="K95" s="717"/>
      <c r="L95" s="718"/>
      <c r="M95" s="718"/>
      <c r="N95" s="719"/>
      <c r="O95" s="686"/>
      <c r="P95" s="687"/>
      <c r="Q95" s="687"/>
      <c r="R95" s="687"/>
      <c r="S95" s="688"/>
    </row>
    <row r="96" spans="1:19" s="274" customFormat="1">
      <c r="A96" s="603"/>
      <c r="B96" s="601"/>
      <c r="C96" s="601"/>
      <c r="D96" s="601"/>
      <c r="E96" s="300"/>
      <c r="F96" s="726"/>
      <c r="G96" s="727"/>
      <c r="H96" s="676"/>
      <c r="I96" s="681"/>
      <c r="J96" s="682"/>
      <c r="K96" s="720"/>
      <c r="L96" s="721"/>
      <c r="M96" s="721"/>
      <c r="N96" s="722"/>
      <c r="O96" s="689"/>
      <c r="P96" s="690"/>
      <c r="Q96" s="690"/>
      <c r="R96" s="690"/>
      <c r="S96" s="691"/>
    </row>
    <row r="97" spans="1:19" s="274" customFormat="1">
      <c r="A97" s="652" t="s">
        <v>183</v>
      </c>
      <c r="B97" s="653"/>
      <c r="C97" s="301" t="s">
        <v>184</v>
      </c>
      <c r="D97" s="301" t="s">
        <v>357</v>
      </c>
      <c r="E97" s="301" t="s">
        <v>358</v>
      </c>
      <c r="F97" s="302" t="s">
        <v>184</v>
      </c>
      <c r="G97" s="649"/>
      <c r="H97" s="650"/>
      <c r="I97" s="650"/>
      <c r="J97" s="650"/>
      <c r="K97" s="650"/>
      <c r="L97" s="650"/>
      <c r="M97" s="650"/>
      <c r="N97" s="650"/>
      <c r="O97" s="650"/>
      <c r="P97" s="650"/>
      <c r="Q97" s="650"/>
      <c r="R97" s="650"/>
      <c r="S97" s="651"/>
    </row>
    <row r="98" spans="1:19" s="274" customFormat="1" ht="12.75" customHeight="1">
      <c r="A98" s="645">
        <f>Assumptions!$A$6</f>
        <v>5</v>
      </c>
      <c r="B98" s="646"/>
      <c r="C98" s="376">
        <f>Assumptions!$C$6</f>
        <v>43757</v>
      </c>
      <c r="D98" s="377" t="str">
        <f>Assumptions!$D$6</f>
        <v>JRE</v>
      </c>
      <c r="E98" s="378" t="str">
        <f>Assumptions!$E$6</f>
        <v>JLW</v>
      </c>
      <c r="F98" s="545">
        <f>Assumptions!$F$6</f>
        <v>43759</v>
      </c>
      <c r="G98" s="642" t="str">
        <f>Assumptions!$G$6</f>
        <v>WAR073_1462</v>
      </c>
      <c r="H98" s="643"/>
      <c r="I98" s="643"/>
      <c r="J98" s="643"/>
      <c r="K98" s="643"/>
      <c r="L98" s="643"/>
      <c r="M98" s="643"/>
      <c r="N98" s="643"/>
      <c r="O98" s="643"/>
      <c r="P98" s="643"/>
      <c r="Q98" s="643"/>
      <c r="R98" s="643"/>
      <c r="S98" s="644"/>
    </row>
    <row r="99" spans="1:19" s="274" customFormat="1">
      <c r="A99" s="645" t="str">
        <f>Assumptions!$A$7</f>
        <v xml:space="preserve"> </v>
      </c>
      <c r="B99" s="646"/>
      <c r="C99" s="376" t="str">
        <f>Assumptions!$C$7</f>
        <v xml:space="preserve"> </v>
      </c>
      <c r="D99" s="377" t="str">
        <f>Assumptions!$D$7</f>
        <v xml:space="preserve"> </v>
      </c>
      <c r="E99" s="378" t="str">
        <f>Assumptions!$E$7</f>
        <v xml:space="preserve"> </v>
      </c>
      <c r="F99" s="378" t="str">
        <f>Assumptions!$F$7</f>
        <v xml:space="preserve"> </v>
      </c>
      <c r="G99" s="723" t="s">
        <v>372</v>
      </c>
      <c r="H99" s="724"/>
      <c r="I99" s="724"/>
      <c r="J99" s="724"/>
      <c r="K99" s="724"/>
      <c r="L99" s="724"/>
      <c r="M99" s="724"/>
      <c r="N99" s="724"/>
      <c r="O99" s="724"/>
      <c r="P99" s="724"/>
      <c r="Q99" s="724"/>
      <c r="R99" s="724"/>
      <c r="S99" s="725"/>
    </row>
    <row r="100" spans="1:19" s="274" customFormat="1" ht="13.5" thickBot="1">
      <c r="A100" s="647" t="str">
        <f>Assumptions!$A$8</f>
        <v xml:space="preserve"> </v>
      </c>
      <c r="B100" s="648"/>
      <c r="C100" s="380" t="str">
        <f>Assumptions!$C$8</f>
        <v xml:space="preserve"> </v>
      </c>
      <c r="D100" s="381" t="str">
        <f>Assumptions!$D$8</f>
        <v xml:space="preserve"> </v>
      </c>
      <c r="E100" s="382" t="str">
        <f>Assumptions!$E$8</f>
        <v xml:space="preserve"> </v>
      </c>
      <c r="F100" s="382" t="str">
        <f>Assumptions!$F$8</f>
        <v xml:space="preserve"> </v>
      </c>
      <c r="G100" s="635" t="s">
        <v>443</v>
      </c>
      <c r="H100" s="636"/>
      <c r="I100" s="636"/>
      <c r="J100" s="636"/>
      <c r="K100" s="636"/>
      <c r="L100" s="636"/>
      <c r="M100" s="636"/>
      <c r="N100" s="636"/>
      <c r="O100" s="636"/>
      <c r="P100" s="636"/>
      <c r="Q100" s="636"/>
      <c r="R100" s="636"/>
      <c r="S100" s="637"/>
    </row>
    <row r="101" spans="1:19" s="274" customFormat="1">
      <c r="A101" s="266"/>
      <c r="I101" s="266"/>
      <c r="J101" s="266"/>
      <c r="P101" s="266"/>
      <c r="Q101" s="486"/>
      <c r="S101" s="266"/>
    </row>
    <row r="102" spans="1:19" s="274" customFormat="1">
      <c r="A102" s="266"/>
      <c r="I102" s="266"/>
      <c r="J102" s="266"/>
      <c r="P102" s="266"/>
      <c r="Q102" s="486"/>
      <c r="S102" s="266"/>
    </row>
    <row r="103" spans="1:19" s="274" customFormat="1">
      <c r="A103" s="266"/>
      <c r="I103" s="266"/>
      <c r="J103" s="266"/>
      <c r="P103" s="266"/>
      <c r="Q103" s="486"/>
      <c r="S103" s="266"/>
    </row>
    <row r="104" spans="1:19" s="274" customFormat="1">
      <c r="A104" s="266"/>
      <c r="I104" s="266"/>
      <c r="J104" s="266"/>
      <c r="P104" s="266"/>
      <c r="Q104" s="486"/>
      <c r="S104" s="266"/>
    </row>
    <row r="105" spans="1:19" s="274" customFormat="1">
      <c r="A105" s="266"/>
      <c r="I105" s="266"/>
      <c r="J105" s="266"/>
      <c r="P105" s="266"/>
      <c r="Q105" s="486"/>
      <c r="S105" s="266"/>
    </row>
    <row r="106" spans="1:19" s="274" customFormat="1">
      <c r="A106" s="266"/>
      <c r="I106" s="266"/>
      <c r="J106" s="266"/>
      <c r="P106" s="266"/>
      <c r="Q106" s="486"/>
      <c r="S106" s="266"/>
    </row>
    <row r="107" spans="1:19" s="274" customFormat="1">
      <c r="A107" s="266"/>
      <c r="I107" s="266"/>
      <c r="J107" s="266"/>
      <c r="P107" s="266"/>
      <c r="Q107" s="486"/>
      <c r="S107" s="266"/>
    </row>
    <row r="108" spans="1:19" s="274" customFormat="1">
      <c r="A108" s="266"/>
      <c r="I108" s="266"/>
      <c r="J108" s="266"/>
      <c r="P108" s="266"/>
      <c r="Q108" s="486"/>
      <c r="S108" s="266"/>
    </row>
    <row r="109" spans="1:19" s="274" customFormat="1">
      <c r="A109" s="266"/>
      <c r="I109" s="266"/>
      <c r="J109" s="266"/>
      <c r="P109" s="266"/>
      <c r="Q109" s="486"/>
      <c r="S109" s="266"/>
    </row>
    <row r="110" spans="1:19" s="274" customFormat="1">
      <c r="A110" s="266"/>
      <c r="I110" s="266"/>
      <c r="J110" s="266"/>
      <c r="P110" s="266"/>
      <c r="Q110" s="486"/>
      <c r="S110" s="266"/>
    </row>
    <row r="111" spans="1:19" s="274" customFormat="1">
      <c r="A111" s="266"/>
      <c r="I111" s="266"/>
      <c r="J111" s="266"/>
      <c r="P111" s="266"/>
      <c r="Q111" s="486"/>
      <c r="S111" s="266"/>
    </row>
    <row r="112" spans="1:19" s="274" customFormat="1">
      <c r="A112" s="266"/>
      <c r="I112" s="266"/>
      <c r="J112" s="266"/>
      <c r="P112" s="266"/>
      <c r="Q112" s="486"/>
      <c r="S112" s="266"/>
    </row>
    <row r="113" spans="1:19" s="274" customFormat="1">
      <c r="A113" s="266"/>
      <c r="I113" s="266"/>
      <c r="J113" s="266"/>
      <c r="P113" s="266"/>
      <c r="Q113" s="486"/>
      <c r="S113" s="266"/>
    </row>
    <row r="114" spans="1:19" s="274" customFormat="1">
      <c r="A114" s="266"/>
      <c r="I114" s="266"/>
      <c r="J114" s="266"/>
      <c r="P114" s="266"/>
      <c r="Q114" s="486"/>
      <c r="S114" s="266"/>
    </row>
    <row r="115" spans="1:19" s="274" customFormat="1">
      <c r="A115" s="266"/>
      <c r="I115" s="266"/>
      <c r="J115" s="266"/>
      <c r="P115" s="266"/>
      <c r="Q115" s="486"/>
      <c r="S115" s="266"/>
    </row>
    <row r="116" spans="1:19" s="274" customFormat="1">
      <c r="A116" s="266"/>
      <c r="I116" s="266"/>
      <c r="J116" s="266"/>
      <c r="P116" s="266"/>
      <c r="Q116" s="486"/>
      <c r="S116" s="266"/>
    </row>
    <row r="117" spans="1:19" s="274" customFormat="1">
      <c r="A117" s="266"/>
      <c r="I117" s="266"/>
      <c r="J117" s="266"/>
      <c r="P117" s="266"/>
      <c r="Q117" s="486"/>
      <c r="S117" s="266"/>
    </row>
    <row r="118" spans="1:19" s="274" customFormat="1">
      <c r="A118" s="266"/>
      <c r="I118" s="266"/>
      <c r="J118" s="266"/>
      <c r="P118" s="266"/>
      <c r="Q118" s="486"/>
      <c r="S118" s="266"/>
    </row>
    <row r="119" spans="1:19" s="274" customFormat="1">
      <c r="A119" s="266"/>
      <c r="I119" s="266"/>
      <c r="J119" s="266"/>
      <c r="P119" s="266"/>
      <c r="Q119" s="486"/>
      <c r="S119" s="266"/>
    </row>
    <row r="120" spans="1:19" s="274" customFormat="1">
      <c r="A120" s="266"/>
      <c r="I120" s="266"/>
      <c r="J120" s="266"/>
      <c r="P120" s="266"/>
      <c r="Q120" s="486"/>
      <c r="S120" s="266"/>
    </row>
    <row r="121" spans="1:19" s="274" customFormat="1">
      <c r="A121" s="266"/>
      <c r="I121" s="266"/>
      <c r="J121" s="266"/>
      <c r="P121" s="266"/>
      <c r="Q121" s="486"/>
      <c r="S121" s="266"/>
    </row>
    <row r="122" spans="1:19" s="274" customFormat="1">
      <c r="A122" s="266"/>
      <c r="I122" s="266"/>
      <c r="J122" s="266"/>
      <c r="P122" s="266"/>
      <c r="Q122" s="486"/>
      <c r="S122" s="266"/>
    </row>
    <row r="123" spans="1:19" s="274" customFormat="1">
      <c r="A123" s="266"/>
      <c r="I123" s="266"/>
      <c r="J123" s="266"/>
      <c r="P123" s="266"/>
      <c r="Q123" s="486"/>
      <c r="S123" s="266"/>
    </row>
    <row r="124" spans="1:19" s="274" customFormat="1">
      <c r="A124" s="266"/>
      <c r="I124" s="266"/>
      <c r="J124" s="266"/>
      <c r="P124" s="266"/>
      <c r="Q124" s="486"/>
      <c r="S124" s="266"/>
    </row>
    <row r="125" spans="1:19" s="274" customFormat="1">
      <c r="A125" s="266"/>
      <c r="I125" s="266"/>
      <c r="J125" s="266"/>
      <c r="P125" s="266"/>
      <c r="Q125" s="486"/>
      <c r="S125" s="266"/>
    </row>
    <row r="126" spans="1:19" s="274" customFormat="1">
      <c r="A126" s="266"/>
      <c r="I126" s="266"/>
      <c r="J126" s="266"/>
      <c r="P126" s="266"/>
      <c r="Q126" s="486"/>
      <c r="S126" s="266"/>
    </row>
    <row r="127" spans="1:19" s="274" customFormat="1">
      <c r="A127" s="266"/>
      <c r="I127" s="266"/>
      <c r="J127" s="266"/>
      <c r="P127" s="266"/>
      <c r="Q127" s="486"/>
      <c r="S127" s="266"/>
    </row>
    <row r="128" spans="1:19" s="274" customFormat="1">
      <c r="A128" s="266"/>
      <c r="I128" s="266"/>
      <c r="J128" s="266"/>
      <c r="P128" s="266"/>
      <c r="Q128" s="486"/>
      <c r="S128" s="266"/>
    </row>
    <row r="129" spans="1:19" s="274" customFormat="1">
      <c r="A129" s="266"/>
      <c r="I129" s="266"/>
      <c r="J129" s="266"/>
      <c r="P129" s="266"/>
      <c r="Q129" s="486"/>
      <c r="S129" s="266"/>
    </row>
    <row r="130" spans="1:19" s="274" customFormat="1">
      <c r="A130" s="266"/>
      <c r="I130" s="266"/>
      <c r="J130" s="266"/>
      <c r="P130" s="266"/>
      <c r="Q130" s="486"/>
      <c r="S130" s="266"/>
    </row>
    <row r="131" spans="1:19" s="274" customFormat="1">
      <c r="A131" s="266"/>
      <c r="I131" s="266"/>
      <c r="J131" s="266"/>
      <c r="P131" s="266"/>
      <c r="Q131" s="486"/>
      <c r="S131" s="266"/>
    </row>
    <row r="132" spans="1:19" s="274" customFormat="1">
      <c r="A132" s="266"/>
      <c r="I132" s="266"/>
      <c r="J132" s="266"/>
      <c r="P132" s="266"/>
      <c r="Q132" s="486"/>
      <c r="S132" s="266"/>
    </row>
    <row r="133" spans="1:19" s="274" customFormat="1">
      <c r="A133" s="266"/>
      <c r="I133" s="266"/>
      <c r="J133" s="266"/>
      <c r="P133" s="266"/>
      <c r="Q133" s="486"/>
      <c r="S133" s="266"/>
    </row>
    <row r="134" spans="1:19" s="274" customFormat="1">
      <c r="A134" s="266"/>
      <c r="I134" s="266"/>
      <c r="J134" s="266"/>
      <c r="P134" s="266"/>
      <c r="Q134" s="486"/>
      <c r="S134" s="266"/>
    </row>
    <row r="135" spans="1:19" s="274" customFormat="1">
      <c r="A135" s="266"/>
      <c r="I135" s="266"/>
      <c r="J135" s="266"/>
      <c r="P135" s="266"/>
      <c r="Q135" s="486"/>
      <c r="S135" s="266"/>
    </row>
    <row r="136" spans="1:19" s="274" customFormat="1">
      <c r="A136" s="266"/>
      <c r="I136" s="266"/>
      <c r="J136" s="266"/>
      <c r="P136" s="266"/>
      <c r="Q136" s="486"/>
      <c r="S136" s="266"/>
    </row>
    <row r="137" spans="1:19" s="274" customFormat="1">
      <c r="A137" s="266"/>
      <c r="I137" s="266"/>
      <c r="J137" s="266"/>
      <c r="P137" s="266"/>
      <c r="Q137" s="486"/>
      <c r="S137" s="266"/>
    </row>
    <row r="138" spans="1:19" s="274" customFormat="1">
      <c r="A138" s="266"/>
      <c r="I138" s="266"/>
      <c r="J138" s="266"/>
      <c r="P138" s="266"/>
      <c r="Q138" s="486"/>
      <c r="S138" s="266"/>
    </row>
    <row r="139" spans="1:19" s="274" customFormat="1">
      <c r="A139" s="266"/>
      <c r="I139" s="266"/>
      <c r="J139" s="266"/>
      <c r="P139" s="266"/>
      <c r="Q139" s="486"/>
      <c r="S139" s="266"/>
    </row>
    <row r="140" spans="1:19" s="274" customFormat="1">
      <c r="A140" s="266"/>
      <c r="I140" s="266"/>
      <c r="J140" s="266"/>
      <c r="P140" s="266"/>
      <c r="Q140" s="486"/>
      <c r="S140" s="266"/>
    </row>
    <row r="141" spans="1:19" s="274" customFormat="1">
      <c r="A141" s="266"/>
      <c r="I141" s="266"/>
      <c r="J141" s="266"/>
      <c r="P141" s="266"/>
      <c r="Q141" s="486"/>
      <c r="S141" s="266"/>
    </row>
    <row r="142" spans="1:19" s="274" customFormat="1">
      <c r="A142" s="266"/>
      <c r="I142" s="266"/>
      <c r="J142" s="266"/>
      <c r="P142" s="266"/>
      <c r="Q142" s="486"/>
      <c r="S142" s="266"/>
    </row>
    <row r="143" spans="1:19" s="274" customFormat="1">
      <c r="A143" s="266"/>
      <c r="I143" s="266"/>
      <c r="J143" s="266"/>
      <c r="P143" s="266"/>
      <c r="Q143" s="486"/>
      <c r="S143" s="266"/>
    </row>
    <row r="144" spans="1:19" s="274" customFormat="1">
      <c r="A144" s="266"/>
      <c r="I144" s="266"/>
      <c r="J144" s="266"/>
      <c r="P144" s="266"/>
      <c r="Q144" s="486"/>
      <c r="S144" s="266"/>
    </row>
    <row r="145" spans="1:19" s="274" customFormat="1">
      <c r="A145" s="266"/>
      <c r="I145" s="266"/>
      <c r="J145" s="266"/>
      <c r="P145" s="266"/>
      <c r="Q145" s="486"/>
      <c r="S145" s="266"/>
    </row>
    <row r="146" spans="1:19" s="274" customFormat="1">
      <c r="A146" s="266"/>
      <c r="I146" s="266"/>
      <c r="J146" s="266"/>
      <c r="P146" s="266"/>
      <c r="Q146" s="486"/>
      <c r="S146" s="266"/>
    </row>
    <row r="147" spans="1:19" s="274" customFormat="1">
      <c r="A147" s="266"/>
      <c r="I147" s="266"/>
      <c r="J147" s="266"/>
      <c r="P147" s="266"/>
      <c r="Q147" s="486"/>
      <c r="S147" s="266"/>
    </row>
    <row r="148" spans="1:19" s="274" customFormat="1">
      <c r="A148" s="266"/>
      <c r="I148" s="266"/>
      <c r="J148" s="266"/>
      <c r="P148" s="266"/>
      <c r="Q148" s="486"/>
      <c r="S148" s="266"/>
    </row>
    <row r="149" spans="1:19" s="274" customFormat="1">
      <c r="A149" s="266"/>
      <c r="I149" s="266"/>
      <c r="J149" s="266"/>
      <c r="P149" s="266"/>
      <c r="Q149" s="486"/>
      <c r="S149" s="266"/>
    </row>
    <row r="150" spans="1:19" s="274" customFormat="1">
      <c r="A150" s="266"/>
      <c r="I150" s="266"/>
      <c r="J150" s="266"/>
      <c r="P150" s="266"/>
      <c r="Q150" s="486"/>
      <c r="S150" s="266"/>
    </row>
    <row r="151" spans="1:19" s="274" customFormat="1">
      <c r="A151" s="266"/>
      <c r="I151" s="266"/>
      <c r="J151" s="266"/>
      <c r="P151" s="266"/>
      <c r="Q151" s="486"/>
      <c r="S151" s="266"/>
    </row>
    <row r="152" spans="1:19" s="274" customFormat="1">
      <c r="A152" s="266"/>
      <c r="I152" s="266"/>
      <c r="J152" s="266"/>
      <c r="P152" s="266"/>
      <c r="Q152" s="486"/>
      <c r="S152" s="266"/>
    </row>
    <row r="153" spans="1:19" s="274" customFormat="1">
      <c r="A153" s="266"/>
      <c r="I153" s="266"/>
      <c r="J153" s="266"/>
      <c r="P153" s="266"/>
      <c r="Q153" s="486"/>
      <c r="S153" s="266"/>
    </row>
    <row r="154" spans="1:19" s="274" customFormat="1">
      <c r="A154" s="266"/>
      <c r="I154" s="266"/>
      <c r="J154" s="266"/>
      <c r="P154" s="266"/>
      <c r="Q154" s="486"/>
      <c r="S154" s="266"/>
    </row>
    <row r="155" spans="1:19" s="274" customFormat="1">
      <c r="A155" s="266"/>
      <c r="I155" s="266"/>
      <c r="J155" s="266"/>
      <c r="P155" s="266"/>
      <c r="Q155" s="486"/>
      <c r="S155" s="266"/>
    </row>
    <row r="156" spans="1:19" s="274" customFormat="1">
      <c r="A156" s="266"/>
      <c r="I156" s="266"/>
      <c r="J156" s="266"/>
      <c r="P156" s="266"/>
      <c r="Q156" s="486"/>
      <c r="S156" s="266"/>
    </row>
    <row r="157" spans="1:19" s="274" customFormat="1">
      <c r="A157" s="266"/>
      <c r="I157" s="266"/>
      <c r="J157" s="266"/>
      <c r="P157" s="266"/>
      <c r="Q157" s="486"/>
      <c r="S157" s="266"/>
    </row>
    <row r="158" spans="1:19" s="274" customFormat="1">
      <c r="A158" s="266"/>
      <c r="I158" s="266"/>
      <c r="J158" s="266"/>
      <c r="P158" s="266"/>
      <c r="Q158" s="486"/>
      <c r="S158" s="266"/>
    </row>
    <row r="159" spans="1:19" s="274" customFormat="1">
      <c r="A159" s="266"/>
      <c r="I159" s="266"/>
      <c r="J159" s="266"/>
      <c r="P159" s="266"/>
      <c r="Q159" s="486"/>
      <c r="S159" s="266"/>
    </row>
    <row r="160" spans="1:19" s="274" customFormat="1">
      <c r="A160" s="266"/>
      <c r="I160" s="266"/>
      <c r="J160" s="266"/>
      <c r="P160" s="266"/>
      <c r="Q160" s="486"/>
      <c r="S160" s="266"/>
    </row>
    <row r="161" spans="1:19" s="274" customFormat="1">
      <c r="A161" s="266"/>
      <c r="I161" s="266"/>
      <c r="J161" s="266"/>
      <c r="P161" s="266"/>
      <c r="Q161" s="486"/>
      <c r="S161" s="266"/>
    </row>
    <row r="162" spans="1:19" s="274" customFormat="1">
      <c r="A162" s="266"/>
      <c r="I162" s="266"/>
      <c r="J162" s="266"/>
      <c r="P162" s="266"/>
      <c r="Q162" s="486"/>
      <c r="S162" s="266"/>
    </row>
    <row r="163" spans="1:19" s="274" customFormat="1">
      <c r="A163" s="266"/>
      <c r="I163" s="266"/>
      <c r="J163" s="266"/>
      <c r="P163" s="266"/>
      <c r="Q163" s="486"/>
      <c r="S163" s="266"/>
    </row>
    <row r="164" spans="1:19" s="274" customFormat="1">
      <c r="A164" s="266"/>
      <c r="I164" s="266"/>
      <c r="J164" s="266"/>
      <c r="P164" s="266"/>
      <c r="Q164" s="486"/>
      <c r="S164" s="266"/>
    </row>
    <row r="165" spans="1:19" s="274" customFormat="1">
      <c r="A165" s="266"/>
      <c r="I165" s="266"/>
      <c r="J165" s="266"/>
      <c r="P165" s="266"/>
      <c r="Q165" s="486"/>
      <c r="S165" s="266"/>
    </row>
    <row r="166" spans="1:19" s="274" customFormat="1">
      <c r="A166" s="266"/>
      <c r="I166" s="266"/>
      <c r="J166" s="266"/>
      <c r="P166" s="266"/>
      <c r="Q166" s="486"/>
      <c r="S166" s="266"/>
    </row>
    <row r="167" spans="1:19" s="274" customFormat="1">
      <c r="A167" s="266"/>
      <c r="I167" s="266"/>
      <c r="J167" s="266"/>
      <c r="P167" s="266"/>
      <c r="Q167" s="486"/>
      <c r="S167" s="266"/>
    </row>
    <row r="168" spans="1:19" s="274" customFormat="1" ht="13.5" thickBot="1">
      <c r="A168" s="266"/>
      <c r="I168" s="266"/>
      <c r="J168" s="266"/>
      <c r="P168" s="266"/>
      <c r="Q168" s="486"/>
      <c r="S168" s="266"/>
    </row>
    <row r="169" spans="1:19" s="274" customFormat="1" ht="25.5">
      <c r="A169" s="293" t="s">
        <v>460</v>
      </c>
      <c r="B169" s="295"/>
      <c r="C169" s="295"/>
      <c r="D169" s="295"/>
      <c r="E169" s="295"/>
      <c r="F169" s="295"/>
      <c r="G169" s="298"/>
      <c r="H169" s="379" t="s">
        <v>179</v>
      </c>
      <c r="I169" s="692" t="s">
        <v>180</v>
      </c>
      <c r="J169" s="693"/>
      <c r="K169" s="692" t="s">
        <v>181</v>
      </c>
      <c r="L169" s="694"/>
      <c r="M169" s="694"/>
      <c r="N169" s="693"/>
      <c r="O169" s="692" t="s">
        <v>376</v>
      </c>
      <c r="P169" s="694"/>
      <c r="Q169" s="694"/>
      <c r="R169" s="694"/>
      <c r="S169" s="695"/>
    </row>
    <row r="170" spans="1:19" s="274" customFormat="1" ht="18.75" customHeight="1">
      <c r="A170" s="299"/>
      <c r="B170" s="696" t="s">
        <v>178</v>
      </c>
      <c r="C170" s="696"/>
      <c r="D170" s="696"/>
      <c r="E170" s="696"/>
      <c r="F170" s="696"/>
      <c r="G170" s="697"/>
      <c r="H170" s="674" t="str">
        <f>Assumptions!$H$2</f>
        <v>PID 100827</v>
      </c>
      <c r="I170" s="677">
        <f>Assumptions!$I$2</f>
        <v>0</v>
      </c>
      <c r="J170" s="678"/>
      <c r="K170" s="714">
        <v>5</v>
      </c>
      <c r="L170" s="715"/>
      <c r="M170" s="715"/>
      <c r="N170" s="716"/>
      <c r="O170" s="683">
        <v>16</v>
      </c>
      <c r="P170" s="684"/>
      <c r="Q170" s="684"/>
      <c r="R170" s="684"/>
      <c r="S170" s="685"/>
    </row>
    <row r="171" spans="1:19" s="274" customFormat="1">
      <c r="A171" s="567" t="str">
        <f>Assumptions!$A$3</f>
        <v>Created By: TMB, Date: 8/9/2010</v>
      </c>
      <c r="B171" s="568"/>
      <c r="C171" s="568"/>
      <c r="D171" s="568"/>
      <c r="E171" s="300"/>
      <c r="F171" s="556" t="str">
        <f>Assumptions!$E$3</f>
        <v>Checked By: MJK, Date:6/24/2011</v>
      </c>
      <c r="G171" s="557"/>
      <c r="H171" s="675"/>
      <c r="I171" s="679"/>
      <c r="J171" s="680"/>
      <c r="K171" s="717"/>
      <c r="L171" s="718"/>
      <c r="M171" s="718"/>
      <c r="N171" s="719"/>
      <c r="O171" s="686"/>
      <c r="P171" s="687"/>
      <c r="Q171" s="687"/>
      <c r="R171" s="687"/>
      <c r="S171" s="688"/>
    </row>
    <row r="172" spans="1:19" s="274" customFormat="1">
      <c r="A172" s="603"/>
      <c r="B172" s="601"/>
      <c r="C172" s="601"/>
      <c r="D172" s="601"/>
      <c r="E172" s="300"/>
      <c r="F172" s="726"/>
      <c r="G172" s="727"/>
      <c r="H172" s="676"/>
      <c r="I172" s="681"/>
      <c r="J172" s="682"/>
      <c r="K172" s="720"/>
      <c r="L172" s="721"/>
      <c r="M172" s="721"/>
      <c r="N172" s="722"/>
      <c r="O172" s="689"/>
      <c r="P172" s="690"/>
      <c r="Q172" s="690"/>
      <c r="R172" s="690"/>
      <c r="S172" s="691"/>
    </row>
    <row r="173" spans="1:19" s="274" customFormat="1">
      <c r="A173" s="652" t="s">
        <v>183</v>
      </c>
      <c r="B173" s="653"/>
      <c r="C173" s="301" t="s">
        <v>184</v>
      </c>
      <c r="D173" s="301" t="s">
        <v>357</v>
      </c>
      <c r="E173" s="301" t="s">
        <v>358</v>
      </c>
      <c r="F173" s="302" t="s">
        <v>184</v>
      </c>
      <c r="G173" s="649"/>
      <c r="H173" s="650"/>
      <c r="I173" s="650"/>
      <c r="J173" s="650"/>
      <c r="K173" s="650"/>
      <c r="L173" s="650"/>
      <c r="M173" s="650"/>
      <c r="N173" s="650"/>
      <c r="O173" s="650"/>
      <c r="P173" s="650"/>
      <c r="Q173" s="650"/>
      <c r="R173" s="650"/>
      <c r="S173" s="651"/>
    </row>
    <row r="174" spans="1:19" s="274" customFormat="1" ht="12.75" customHeight="1">
      <c r="A174" s="645">
        <f>Assumptions!$A$6</f>
        <v>5</v>
      </c>
      <c r="B174" s="646"/>
      <c r="C174" s="376">
        <f>Assumptions!$C$6</f>
        <v>43757</v>
      </c>
      <c r="D174" s="377" t="str">
        <f>Assumptions!$D$6</f>
        <v>JRE</v>
      </c>
      <c r="E174" s="378" t="str">
        <f>Assumptions!$E$6</f>
        <v>JLW</v>
      </c>
      <c r="F174" s="545">
        <f>Assumptions!$F$6</f>
        <v>43759</v>
      </c>
      <c r="G174" s="642" t="str">
        <f>Assumptions!$G$6</f>
        <v>WAR073_1462</v>
      </c>
      <c r="H174" s="643"/>
      <c r="I174" s="643"/>
      <c r="J174" s="643"/>
      <c r="K174" s="643"/>
      <c r="L174" s="643"/>
      <c r="M174" s="643"/>
      <c r="N174" s="643"/>
      <c r="O174" s="643"/>
      <c r="P174" s="643"/>
      <c r="Q174" s="643"/>
      <c r="R174" s="643"/>
      <c r="S174" s="644"/>
    </row>
    <row r="175" spans="1:19" s="274" customFormat="1">
      <c r="A175" s="645" t="str">
        <f>Assumptions!$A$7</f>
        <v xml:space="preserve"> </v>
      </c>
      <c r="B175" s="646"/>
      <c r="C175" s="376" t="str">
        <f>Assumptions!$C$7</f>
        <v xml:space="preserve"> </v>
      </c>
      <c r="D175" s="377" t="str">
        <f>Assumptions!$D$7</f>
        <v xml:space="preserve"> </v>
      </c>
      <c r="E175" s="378" t="str">
        <f>Assumptions!$E$7</f>
        <v xml:space="preserve"> </v>
      </c>
      <c r="F175" s="378" t="str">
        <f>Assumptions!$F$7</f>
        <v xml:space="preserve"> </v>
      </c>
      <c r="G175" s="723" t="s">
        <v>372</v>
      </c>
      <c r="H175" s="724"/>
      <c r="I175" s="724"/>
      <c r="J175" s="724"/>
      <c r="K175" s="724"/>
      <c r="L175" s="724"/>
      <c r="M175" s="724"/>
      <c r="N175" s="724"/>
      <c r="O175" s="724"/>
      <c r="P175" s="724"/>
      <c r="Q175" s="724"/>
      <c r="R175" s="724"/>
      <c r="S175" s="725"/>
    </row>
    <row r="176" spans="1:19" s="274" customFormat="1" ht="13.5" thickBot="1">
      <c r="A176" s="647" t="str">
        <f>Assumptions!$A$8</f>
        <v xml:space="preserve"> </v>
      </c>
      <c r="B176" s="648"/>
      <c r="C176" s="380" t="str">
        <f>Assumptions!$C$8</f>
        <v xml:space="preserve"> </v>
      </c>
      <c r="D176" s="381" t="str">
        <f>Assumptions!$D$8</f>
        <v xml:space="preserve"> </v>
      </c>
      <c r="E176" s="382" t="str">
        <f>Assumptions!$E$8</f>
        <v xml:space="preserve"> </v>
      </c>
      <c r="F176" s="382" t="str">
        <f>Assumptions!$F$8</f>
        <v xml:space="preserve"> </v>
      </c>
      <c r="G176" s="635" t="s">
        <v>443</v>
      </c>
      <c r="H176" s="636"/>
      <c r="I176" s="636"/>
      <c r="J176" s="636"/>
      <c r="K176" s="636"/>
      <c r="L176" s="636"/>
      <c r="M176" s="636"/>
      <c r="N176" s="636"/>
      <c r="O176" s="636"/>
      <c r="P176" s="636"/>
      <c r="Q176" s="636"/>
      <c r="R176" s="636"/>
      <c r="S176" s="637"/>
    </row>
    <row r="177" spans="1:21" s="274" customFormat="1">
      <c r="A177" s="332"/>
      <c r="B177" s="332"/>
      <c r="C177" s="336"/>
      <c r="D177" s="332"/>
      <c r="E177" s="332"/>
      <c r="F177" s="332"/>
      <c r="G177" s="225"/>
      <c r="H177" s="307"/>
      <c r="I177" s="266"/>
      <c r="J177" s="266"/>
      <c r="K177" s="266"/>
      <c r="L177" s="266"/>
      <c r="M177" s="266"/>
      <c r="N177" s="266"/>
      <c r="O177" s="266"/>
      <c r="P177" s="266"/>
      <c r="Q177" s="486"/>
      <c r="R177" s="266"/>
      <c r="S177" s="266"/>
    </row>
    <row r="178" spans="1:21" s="274" customFormat="1" ht="13.5" thickBot="1">
      <c r="A178" s="669" t="s">
        <v>38</v>
      </c>
      <c r="B178" s="669"/>
      <c r="C178" s="669"/>
      <c r="D178" s="669"/>
      <c r="E178" s="669"/>
      <c r="I178" s="266"/>
      <c r="J178" s="266"/>
      <c r="Q178" s="387"/>
      <c r="S178" s="266"/>
    </row>
    <row r="179" spans="1:21" s="274" customFormat="1" ht="13.5" thickTop="1">
      <c r="A179" s="266"/>
      <c r="I179" s="266"/>
      <c r="Q179" s="515"/>
    </row>
    <row r="180" spans="1:21" s="274" customFormat="1" ht="15.75">
      <c r="A180" s="266"/>
      <c r="B180" s="698" t="s">
        <v>465</v>
      </c>
      <c r="C180" s="698"/>
      <c r="D180" s="698"/>
      <c r="E180" s="630"/>
      <c r="F180" s="409">
        <v>1.25</v>
      </c>
      <c r="I180" s="266"/>
      <c r="Q180" s="397" t="s">
        <v>570</v>
      </c>
      <c r="R180" s="344"/>
      <c r="S180" s="345"/>
    </row>
    <row r="181" spans="1:21" s="274" customFormat="1" ht="15.75">
      <c r="A181" s="266"/>
      <c r="B181" s="698" t="s">
        <v>466</v>
      </c>
      <c r="C181" s="698"/>
      <c r="D181" s="698"/>
      <c r="E181" s="630"/>
      <c r="F181" s="409">
        <v>1.5</v>
      </c>
      <c r="I181" s="266"/>
      <c r="Q181" s="397" t="s">
        <v>570</v>
      </c>
      <c r="R181" s="344"/>
      <c r="S181" s="345"/>
    </row>
    <row r="182" spans="1:21" s="274" customFormat="1" ht="15.75">
      <c r="A182" s="266"/>
      <c r="B182" s="698" t="s">
        <v>467</v>
      </c>
      <c r="C182" s="698"/>
      <c r="D182" s="698"/>
      <c r="E182" s="630"/>
      <c r="F182" s="409">
        <v>1.75</v>
      </c>
      <c r="I182" s="266"/>
      <c r="N182" s="266"/>
      <c r="Q182" s="397" t="s">
        <v>571</v>
      </c>
      <c r="R182" s="344"/>
      <c r="S182" s="345"/>
    </row>
    <row r="183" spans="1:21" s="274" customFormat="1" ht="15.75" customHeight="1">
      <c r="A183" s="266"/>
      <c r="B183" s="698" t="s">
        <v>677</v>
      </c>
      <c r="C183" s="698"/>
      <c r="D183" s="698"/>
      <c r="E183" s="630"/>
      <c r="F183" s="813">
        <v>1</v>
      </c>
      <c r="I183" s="266"/>
      <c r="J183" s="266"/>
      <c r="N183" s="278"/>
      <c r="Q183" s="464" t="s">
        <v>613</v>
      </c>
      <c r="R183" s="436"/>
      <c r="S183" s="436"/>
    </row>
    <row r="184" spans="1:21" s="274" customFormat="1">
      <c r="A184" s="266"/>
      <c r="I184" s="266"/>
      <c r="J184" s="266"/>
      <c r="N184" s="278"/>
      <c r="Q184" s="536"/>
      <c r="R184" s="282"/>
      <c r="S184" s="282"/>
    </row>
    <row r="185" spans="1:21" s="274" customFormat="1">
      <c r="A185" s="388" t="s">
        <v>538</v>
      </c>
      <c r="I185" s="266"/>
      <c r="N185" s="266"/>
      <c r="Q185" s="536"/>
      <c r="R185" s="282"/>
      <c r="S185" s="282"/>
    </row>
    <row r="186" spans="1:21" s="274" customFormat="1" ht="15.75">
      <c r="A186" s="266"/>
      <c r="B186" s="754" t="s">
        <v>389</v>
      </c>
      <c r="C186" s="754"/>
      <c r="D186" s="754"/>
      <c r="E186" s="754"/>
      <c r="F186" s="754"/>
      <c r="G186" s="754"/>
      <c r="H186" s="754"/>
      <c r="I186" s="266"/>
      <c r="N186" s="266"/>
      <c r="Q186" s="536"/>
      <c r="R186" s="282"/>
      <c r="S186" s="282"/>
      <c r="U186" s="249"/>
    </row>
    <row r="187" spans="1:21" s="274" customFormat="1" ht="15.75">
      <c r="A187" s="698" t="s">
        <v>388</v>
      </c>
      <c r="B187" s="698"/>
      <c r="C187" s="698"/>
      <c r="D187" s="698"/>
      <c r="E187" s="630"/>
      <c r="F187" s="405">
        <f>(T_s+T_L)/12*0.15+W_F+IF(F27="Yes",W_s,0)</f>
        <v>0.10625</v>
      </c>
      <c r="I187" s="266"/>
      <c r="P187" s="266"/>
      <c r="Q187" s="536"/>
      <c r="R187" s="282"/>
      <c r="S187" s="282"/>
      <c r="U187" s="249"/>
    </row>
    <row r="188" spans="1:21" s="274" customFormat="1">
      <c r="A188" s="266"/>
      <c r="H188" s="328"/>
      <c r="I188" s="266"/>
      <c r="J188" s="266"/>
      <c r="P188" s="266"/>
      <c r="Q188" s="536"/>
      <c r="R188" s="282"/>
      <c r="S188" s="282"/>
    </row>
    <row r="189" spans="1:21" s="274" customFormat="1">
      <c r="A189" s="266"/>
      <c r="B189" s="625" t="s">
        <v>42</v>
      </c>
      <c r="C189" s="625"/>
      <c r="D189" s="625"/>
      <c r="E189" s="625"/>
      <c r="H189" s="328"/>
      <c r="I189" s="266"/>
      <c r="J189" s="266"/>
      <c r="P189" s="338"/>
      <c r="Q189" s="387"/>
    </row>
    <row r="190" spans="1:21" s="274" customFormat="1" ht="15.75">
      <c r="A190" s="266"/>
      <c r="E190" s="389" t="s">
        <v>439</v>
      </c>
      <c r="F190" s="408">
        <f>(W_DC+W_DW)*(B^2/10)</f>
        <v>1.0862821180555557</v>
      </c>
      <c r="H190" s="328"/>
      <c r="I190" s="266"/>
      <c r="J190" s="266"/>
      <c r="P190" s="338"/>
      <c r="Q190" s="387"/>
    </row>
    <row r="191" spans="1:21" s="274" customFormat="1" ht="15.75">
      <c r="A191" s="266"/>
      <c r="E191" s="389" t="s">
        <v>468</v>
      </c>
      <c r="F191" s="408">
        <f>(etta_i*gamma_pDC*W_DC+etta_i*gamma_pDW*W_DW)*B^2/10</f>
        <v>1.4558630642361112</v>
      </c>
      <c r="I191" s="266"/>
      <c r="J191" s="266"/>
      <c r="P191" s="338"/>
      <c r="Q191" s="387"/>
    </row>
    <row r="192" spans="1:21" s="274" customFormat="1" ht="15.75">
      <c r="A192" s="266"/>
      <c r="E192" s="389" t="s">
        <v>438</v>
      </c>
      <c r="F192" s="408">
        <f>(W_DC+W_DW)*(S^2/10)</f>
        <v>1.0615384623628259</v>
      </c>
      <c r="I192" s="266"/>
      <c r="J192" s="266"/>
      <c r="P192" s="338"/>
      <c r="Q192" s="387"/>
    </row>
    <row r="193" spans="1:19" s="274" customFormat="1" ht="15.75">
      <c r="A193" s="266"/>
      <c r="E193" s="389" t="s">
        <v>469</v>
      </c>
      <c r="F193" s="408">
        <f>(etta_i*gamma_pDC*W_DC+etta_i*gamma_pDW*W_DW)*S^2/10</f>
        <v>1.4227009843321334</v>
      </c>
      <c r="I193" s="266"/>
      <c r="J193" s="266"/>
      <c r="P193" s="266"/>
      <c r="Q193" s="515"/>
      <c r="R193" s="307"/>
      <c r="S193" s="307"/>
    </row>
    <row r="194" spans="1:19" s="274" customFormat="1">
      <c r="A194" s="266"/>
      <c r="I194" s="266"/>
      <c r="J194" s="266"/>
      <c r="Q194" s="515"/>
      <c r="S194" s="266"/>
    </row>
    <row r="195" spans="1:19" s="274" customFormat="1">
      <c r="A195" s="388" t="s">
        <v>539</v>
      </c>
      <c r="I195" s="266"/>
      <c r="J195" s="266"/>
      <c r="Q195" s="515"/>
      <c r="R195" s="5"/>
      <c r="S195" s="243"/>
    </row>
    <row r="196" spans="1:19" s="274" customFormat="1">
      <c r="A196" s="266"/>
      <c r="B196" s="625" t="s">
        <v>44</v>
      </c>
      <c r="C196" s="625"/>
      <c r="D196" s="625"/>
      <c r="E196" s="625"/>
      <c r="I196" s="266"/>
      <c r="J196" s="266"/>
      <c r="Q196" s="515"/>
      <c r="S196" s="266"/>
    </row>
    <row r="197" spans="1:19" s="274" customFormat="1" ht="15.75">
      <c r="A197" s="266"/>
      <c r="E197" s="303" t="s">
        <v>45</v>
      </c>
      <c r="F197" s="407">
        <f>M_posLLI</f>
        <v>5.69</v>
      </c>
      <c r="I197" s="266"/>
      <c r="J197" s="266"/>
      <c r="Q197" s="397" t="s">
        <v>279</v>
      </c>
      <c r="R197" s="344"/>
      <c r="S197" s="345"/>
    </row>
    <row r="198" spans="1:19" s="274" customFormat="1" ht="15.75">
      <c r="A198" s="266"/>
      <c r="E198" s="303" t="s">
        <v>470</v>
      </c>
      <c r="F198" s="407">
        <f>etta_i*gamma_LLI*M_posLLI</f>
        <v>9.9575000000000014</v>
      </c>
      <c r="I198" s="266"/>
      <c r="J198" s="266"/>
      <c r="Q198" s="515"/>
      <c r="S198" s="266"/>
    </row>
    <row r="199" spans="1:19" s="274" customFormat="1">
      <c r="A199" s="266"/>
      <c r="H199" s="328"/>
      <c r="I199" s="266"/>
      <c r="J199" s="266"/>
      <c r="Q199" s="515"/>
      <c r="S199" s="266"/>
    </row>
    <row r="200" spans="1:19" s="274" customFormat="1">
      <c r="A200" s="266"/>
      <c r="B200" s="625" t="s">
        <v>47</v>
      </c>
      <c r="C200" s="625"/>
      <c r="D200" s="625"/>
      <c r="E200" s="625"/>
      <c r="H200" s="328"/>
      <c r="I200" s="266"/>
      <c r="J200" s="266"/>
      <c r="Q200" s="515"/>
      <c r="S200" s="266"/>
    </row>
    <row r="201" spans="1:19" s="274" customFormat="1" ht="15.75">
      <c r="A201" s="266"/>
      <c r="E201" s="389" t="s">
        <v>46</v>
      </c>
      <c r="F201" s="408">
        <f>M_negLLI</f>
        <v>6.48</v>
      </c>
      <c r="I201" s="266"/>
      <c r="J201" s="266"/>
      <c r="Q201" s="397" t="s">
        <v>279</v>
      </c>
      <c r="R201" s="344"/>
      <c r="S201" s="345"/>
    </row>
    <row r="202" spans="1:19" s="274" customFormat="1" ht="15.75">
      <c r="A202" s="266"/>
      <c r="E202" s="389" t="s">
        <v>471</v>
      </c>
      <c r="F202" s="408">
        <f>etta_i*gamma_LLI*M_negLLI</f>
        <v>11.34</v>
      </c>
      <c r="I202" s="266"/>
      <c r="J202" s="266"/>
      <c r="Q202" s="515"/>
      <c r="S202" s="266"/>
    </row>
    <row r="203" spans="1:19" s="274" customFormat="1">
      <c r="A203" s="266"/>
      <c r="I203" s="266"/>
      <c r="J203" s="266"/>
      <c r="Q203" s="515"/>
      <c r="S203" s="266"/>
    </row>
    <row r="204" spans="1:19" s="274" customFormat="1">
      <c r="A204" s="1" t="s">
        <v>540</v>
      </c>
      <c r="F204" s="303"/>
      <c r="G204" s="333"/>
      <c r="I204" s="266"/>
      <c r="J204" s="266"/>
      <c r="Q204" s="515"/>
      <c r="S204" s="266"/>
    </row>
    <row r="205" spans="1:19" s="274" customFormat="1">
      <c r="A205" s="266"/>
      <c r="E205" s="389" t="s">
        <v>49</v>
      </c>
      <c r="F205" s="843">
        <v>12</v>
      </c>
      <c r="I205" s="303" t="s">
        <v>660</v>
      </c>
      <c r="J205" s="540">
        <f>F210+1.5</f>
        <v>7.5</v>
      </c>
      <c r="Q205" s="515"/>
      <c r="S205" s="266"/>
    </row>
    <row r="206" spans="1:19" s="274" customFormat="1">
      <c r="A206" s="266"/>
      <c r="E206" s="539"/>
      <c r="I206" s="303" t="s">
        <v>661</v>
      </c>
      <c r="J206" s="541">
        <f>9-M210</f>
        <v>3.3125</v>
      </c>
      <c r="Q206" s="515"/>
      <c r="S206" s="266"/>
    </row>
    <row r="207" spans="1:19" s="274" customFormat="1">
      <c r="A207" s="266"/>
      <c r="I207" s="266"/>
      <c r="J207" s="266"/>
      <c r="Q207" s="515"/>
      <c r="S207" s="266"/>
    </row>
    <row r="208" spans="1:19" s="274" customFormat="1">
      <c r="A208" s="266"/>
      <c r="B208" s="625" t="s">
        <v>44</v>
      </c>
      <c r="C208" s="625"/>
      <c r="D208" s="625"/>
      <c r="E208" s="625"/>
      <c r="I208" s="625" t="s">
        <v>47</v>
      </c>
      <c r="J208" s="625"/>
      <c r="K208" s="625"/>
      <c r="L208" s="625"/>
      <c r="Q208" s="515"/>
      <c r="S208" s="266"/>
    </row>
    <row r="209" spans="1:19" s="274" customFormat="1" ht="15.75">
      <c r="A209" s="266"/>
      <c r="B209" s="667" t="s">
        <v>50</v>
      </c>
      <c r="C209" s="667"/>
      <c r="D209" s="667"/>
      <c r="E209" s="668"/>
      <c r="F209" s="412">
        <f>As_prvd_pos*unitwidth/barSpa_pos</f>
        <v>0.59519999999999995</v>
      </c>
      <c r="I209" s="667" t="s">
        <v>50</v>
      </c>
      <c r="J209" s="667"/>
      <c r="K209" s="667"/>
      <c r="L209" s="668"/>
      <c r="M209" s="665">
        <f>As_prvd_neg*unitwidth/barSpa_neg</f>
        <v>0.59519999999999995</v>
      </c>
      <c r="N209" s="665"/>
      <c r="O209" s="665"/>
      <c r="Q209" s="515"/>
      <c r="S209" s="266"/>
    </row>
    <row r="210" spans="1:19" s="274" customFormat="1" ht="31.5" customHeight="1">
      <c r="A210" s="266"/>
      <c r="B210" s="659" t="s">
        <v>659</v>
      </c>
      <c r="C210" s="659"/>
      <c r="D210" s="659"/>
      <c r="E210" s="662"/>
      <c r="F210" s="413">
        <f>T_s-t_sw-C_Vb</f>
        <v>6</v>
      </c>
      <c r="I210" s="659" t="s">
        <v>546</v>
      </c>
      <c r="J210" s="629"/>
      <c r="K210" s="629"/>
      <c r="L210" s="630"/>
      <c r="M210" s="654">
        <f>T_s-C_Vt-d_barneg/2</f>
        <v>5.6875</v>
      </c>
      <c r="N210" s="654"/>
      <c r="O210" s="654"/>
      <c r="Q210" s="515"/>
      <c r="S210" s="266"/>
    </row>
    <row r="211" spans="1:19" s="274" customFormat="1" ht="15.75">
      <c r="A211" s="266"/>
      <c r="B211" s="629" t="s">
        <v>51</v>
      </c>
      <c r="C211" s="629"/>
      <c r="D211" s="629"/>
      <c r="E211" s="630"/>
      <c r="F211" s="408">
        <f>F191+F198</f>
        <v>11.413363064236112</v>
      </c>
      <c r="I211" s="629" t="s">
        <v>51</v>
      </c>
      <c r="J211" s="629"/>
      <c r="K211" s="629"/>
      <c r="L211" s="630"/>
      <c r="M211" s="655">
        <f>F193+F202</f>
        <v>12.762700984332133</v>
      </c>
      <c r="N211" s="655"/>
      <c r="O211" s="655"/>
      <c r="Q211" s="515"/>
      <c r="S211" s="266"/>
    </row>
    <row r="212" spans="1:19" s="274" customFormat="1" ht="15.75">
      <c r="A212" s="266"/>
      <c r="B212" s="629" t="s">
        <v>59</v>
      </c>
      <c r="C212" s="629"/>
      <c r="D212" s="629"/>
      <c r="E212" s="630"/>
      <c r="F212" s="408">
        <f>1.33*F211</f>
        <v>15.179772875434029</v>
      </c>
      <c r="I212" s="629" t="s">
        <v>59</v>
      </c>
      <c r="J212" s="629"/>
      <c r="K212" s="629"/>
      <c r="L212" s="630"/>
      <c r="M212" s="655">
        <f>1.33*M211</f>
        <v>16.974392309161736</v>
      </c>
      <c r="N212" s="655"/>
      <c r="O212" s="655"/>
      <c r="Q212" s="515"/>
      <c r="S212" s="266"/>
    </row>
    <row r="213" spans="1:19" s="274" customFormat="1" ht="15.75">
      <c r="A213" s="266"/>
      <c r="B213" s="629" t="s">
        <v>422</v>
      </c>
      <c r="C213" s="629"/>
      <c r="D213" s="629"/>
      <c r="E213" s="630"/>
      <c r="F213" s="414">
        <f>0.24*f_c^0.5</f>
        <v>0.50911688245431419</v>
      </c>
      <c r="I213" s="629" t="s">
        <v>422</v>
      </c>
      <c r="J213" s="629"/>
      <c r="K213" s="629"/>
      <c r="L213" s="630"/>
      <c r="M213" s="656">
        <f>0.24*f_c^0.5</f>
        <v>0.50911688245431419</v>
      </c>
      <c r="N213" s="656"/>
      <c r="O213" s="656"/>
      <c r="Q213" s="397" t="s">
        <v>58</v>
      </c>
      <c r="R213" s="344"/>
      <c r="S213" s="345"/>
    </row>
    <row r="214" spans="1:19" s="274" customFormat="1" ht="27.75" customHeight="1">
      <c r="A214" s="266"/>
      <c r="B214" s="659" t="s">
        <v>542</v>
      </c>
      <c r="C214" s="659"/>
      <c r="D214" s="659"/>
      <c r="E214" s="662"/>
      <c r="F214" s="408">
        <f>unitwidth*F210^2/6*F213/12</f>
        <v>3.0547012947258856</v>
      </c>
      <c r="I214" s="659" t="s">
        <v>542</v>
      </c>
      <c r="J214" s="629"/>
      <c r="K214" s="629"/>
      <c r="L214" s="630"/>
      <c r="M214" s="655">
        <f>unitwidth*M210^2/6*M213/12</f>
        <v>2.7447896507839684</v>
      </c>
      <c r="N214" s="655"/>
      <c r="O214" s="655"/>
      <c r="Q214" s="397" t="s">
        <v>448</v>
      </c>
      <c r="R214" s="344"/>
      <c r="S214" s="345"/>
    </row>
    <row r="215" spans="1:19" s="274" customFormat="1">
      <c r="A215" s="266"/>
      <c r="B215" s="629" t="s">
        <v>60</v>
      </c>
      <c r="C215" s="629"/>
      <c r="D215" s="629"/>
      <c r="E215" s="630"/>
      <c r="F215" s="408">
        <f>1.2*F214</f>
        <v>3.6656415536710627</v>
      </c>
      <c r="I215" s="629" t="s">
        <v>60</v>
      </c>
      <c r="J215" s="629"/>
      <c r="K215" s="629"/>
      <c r="L215" s="630"/>
      <c r="M215" s="655">
        <f>1.2*M214</f>
        <v>3.2937475809407619</v>
      </c>
      <c r="N215" s="655"/>
      <c r="O215" s="655"/>
      <c r="Q215" s="515"/>
      <c r="S215" s="266"/>
    </row>
    <row r="216" spans="1:19" s="274" customFormat="1" ht="31.5" customHeight="1">
      <c r="A216" s="266"/>
      <c r="B216" s="659" t="s">
        <v>62</v>
      </c>
      <c r="C216" s="659"/>
      <c r="D216" s="659"/>
      <c r="E216" s="662"/>
      <c r="F216" s="408">
        <f>MAX(F211,MIN(F215,F212))</f>
        <v>11.413363064236112</v>
      </c>
      <c r="I216" s="659" t="s">
        <v>62</v>
      </c>
      <c r="J216" s="659"/>
      <c r="K216" s="659"/>
      <c r="L216" s="662"/>
      <c r="M216" s="657">
        <f>MAX(M211,MIN(M215,M212))</f>
        <v>12.762700984332133</v>
      </c>
      <c r="N216" s="657"/>
      <c r="O216" s="657"/>
      <c r="Q216" s="397" t="s">
        <v>572</v>
      </c>
      <c r="R216" s="337"/>
      <c r="S216" s="337"/>
    </row>
    <row r="217" spans="1:19" s="274" customFormat="1" ht="15.75">
      <c r="A217" s="266"/>
      <c r="B217" s="629" t="s">
        <v>472</v>
      </c>
      <c r="C217" s="629"/>
      <c r="D217" s="629"/>
      <c r="E217" s="630"/>
      <c r="F217" s="415">
        <f>F209/(unitwidth*F210)</f>
        <v>8.2666666666666652E-3</v>
      </c>
      <c r="I217" s="629" t="s">
        <v>472</v>
      </c>
      <c r="J217" s="629"/>
      <c r="K217" s="629"/>
      <c r="L217" s="630"/>
      <c r="M217" s="658">
        <f>M209/(unitwidth*M210)</f>
        <v>8.72087912087912E-3</v>
      </c>
      <c r="N217" s="658"/>
      <c r="O217" s="658"/>
      <c r="Q217" s="515"/>
      <c r="S217" s="266"/>
    </row>
    <row r="218" spans="1:19" s="274" customFormat="1" ht="15.75">
      <c r="A218" s="266"/>
      <c r="B218" s="629" t="s">
        <v>473</v>
      </c>
      <c r="C218" s="629"/>
      <c r="D218" s="629"/>
      <c r="E218" s="630"/>
      <c r="F218" s="416">
        <f>IF(f_c&lt;=4,0.85,IF(f_c&gt;8,0.65,0.85-(f_c-4)*0.05))</f>
        <v>0.82499999999999996</v>
      </c>
      <c r="I218" s="629" t="s">
        <v>473</v>
      </c>
      <c r="J218" s="629"/>
      <c r="K218" s="629"/>
      <c r="L218" s="630"/>
      <c r="M218" s="582">
        <f>IF(f_c&lt;=4,0.85,IF(f_c&gt;8,0.65,0.85-(f_c-4)*0.05))</f>
        <v>0.82499999999999996</v>
      </c>
      <c r="N218" s="582"/>
      <c r="O218" s="582"/>
      <c r="Q218" s="397" t="s">
        <v>567</v>
      </c>
      <c r="R218" s="344"/>
      <c r="S218" s="345"/>
    </row>
    <row r="219" spans="1:19" s="274" customFormat="1" ht="15.75">
      <c r="A219" s="266"/>
      <c r="B219" s="629" t="s">
        <v>56</v>
      </c>
      <c r="C219" s="629"/>
      <c r="D219" s="629"/>
      <c r="E219" s="630"/>
      <c r="F219" s="416">
        <f>f_y</f>
        <v>60</v>
      </c>
      <c r="I219" s="629" t="s">
        <v>56</v>
      </c>
      <c r="J219" s="629"/>
      <c r="K219" s="629"/>
      <c r="L219" s="630"/>
      <c r="M219" s="656">
        <f>f_y</f>
        <v>60</v>
      </c>
      <c r="N219" s="656"/>
      <c r="O219" s="656"/>
      <c r="Q219" s="515"/>
      <c r="S219" s="266"/>
    </row>
    <row r="220" spans="1:19" s="274" customFormat="1" ht="15.75">
      <c r="A220" s="266"/>
      <c r="B220" s="629" t="s">
        <v>474</v>
      </c>
      <c r="C220" s="629"/>
      <c r="D220" s="629"/>
      <c r="E220" s="630"/>
      <c r="F220" s="417">
        <f>F209*F219/(0.85*f_c*F218*unitwidth)</f>
        <v>0.94307783719548433</v>
      </c>
      <c r="I220" s="629" t="s">
        <v>474</v>
      </c>
      <c r="J220" s="629"/>
      <c r="K220" s="629"/>
      <c r="L220" s="630"/>
      <c r="M220" s="654">
        <f>M209*M219/(0.85*f_c*M218*unitwidth)</f>
        <v>0.94307783719548433</v>
      </c>
      <c r="N220" s="654"/>
      <c r="O220" s="654"/>
      <c r="Q220" s="515"/>
      <c r="S220" s="266"/>
    </row>
    <row r="221" spans="1:19" s="274" customFormat="1" ht="15.75">
      <c r="A221" s="266"/>
      <c r="B221" s="629" t="s">
        <v>475</v>
      </c>
      <c r="C221" s="629"/>
      <c r="D221" s="629"/>
      <c r="E221" s="630"/>
      <c r="F221" s="417">
        <f>F220*F218</f>
        <v>0.77803921568627454</v>
      </c>
      <c r="I221" s="629" t="s">
        <v>475</v>
      </c>
      <c r="J221" s="629"/>
      <c r="K221" s="629"/>
      <c r="L221" s="630"/>
      <c r="M221" s="654">
        <f>M220*M218</f>
        <v>0.77803921568627454</v>
      </c>
      <c r="N221" s="654"/>
      <c r="O221" s="654"/>
      <c r="Q221" s="515"/>
      <c r="S221" s="266"/>
    </row>
    <row r="222" spans="1:19" s="274" customFormat="1" ht="24.75" customHeight="1">
      <c r="A222" s="266"/>
      <c r="B222" s="659" t="s">
        <v>547</v>
      </c>
      <c r="C222" s="659"/>
      <c r="D222" s="659"/>
      <c r="E222" s="662"/>
      <c r="F222" s="416" t="str">
        <f>"c/ds = "&amp;CEILING(F220/F210,0.2)&amp;IF(F220/F210&lt;0.6," OK "," Use Strain Compatibility to determine fs")</f>
        <v xml:space="preserve">c/ds = 0.2 OK </v>
      </c>
      <c r="I222" s="659" t="s">
        <v>547</v>
      </c>
      <c r="J222" s="659"/>
      <c r="K222" s="659"/>
      <c r="L222" s="662"/>
      <c r="M222" s="582" t="str">
        <f>"c/ds = "&amp;CEILING(M220/M210,0.2)&amp;IF(M220/M210&lt;0.6," OK "," Use Strain Compatibility to determine fs")</f>
        <v xml:space="preserve">c/ds = 0.2 OK </v>
      </c>
      <c r="N222" s="582"/>
      <c r="O222" s="582"/>
      <c r="Q222" s="397" t="s">
        <v>582</v>
      </c>
      <c r="R222" s="344"/>
      <c r="S222" s="345"/>
    </row>
    <row r="223" spans="1:19" s="274" customFormat="1" ht="12.75" customHeight="1">
      <c r="A223" s="266"/>
      <c r="B223" s="629" t="s">
        <v>541</v>
      </c>
      <c r="C223" s="629"/>
      <c r="D223" s="629"/>
      <c r="E223" s="630"/>
      <c r="F223" s="818" t="str">
        <f>IF(RIGHT(F222,3)&lt;&gt;"OK ","Enter Assumed c","N/A")</f>
        <v>N/A</v>
      </c>
      <c r="I223" s="629" t="s">
        <v>541</v>
      </c>
      <c r="J223" s="629"/>
      <c r="K223" s="629"/>
      <c r="L223" s="630"/>
      <c r="M223" s="844" t="s">
        <v>655</v>
      </c>
      <c r="N223" s="844"/>
      <c r="O223" s="844"/>
      <c r="Q223" s="700" t="s">
        <v>612</v>
      </c>
      <c r="R223" s="701"/>
      <c r="S223" s="701"/>
    </row>
    <row r="224" spans="1:19" s="274" customFormat="1" ht="27.75" customHeight="1">
      <c r="A224" s="266"/>
      <c r="B224" s="659" t="s">
        <v>545</v>
      </c>
      <c r="C224" s="659"/>
      <c r="D224" s="659"/>
      <c r="E224" s="662"/>
      <c r="F224" s="418">
        <f>IF(ISNUMBER(FIND("Strain",F222))=TRUE,(F210-F223)/F223*0.003,(F210-F220)/F220*0.003)</f>
        <v>1.6086441532258064E-2</v>
      </c>
      <c r="I224" s="659" t="s">
        <v>548</v>
      </c>
      <c r="J224" s="659"/>
      <c r="K224" s="659"/>
      <c r="L224" s="662"/>
      <c r="M224" s="661">
        <f>IF(ISNUMBER(FIND("Strain",M222))=TRUE,(M210-N223)/N223*0.003,(M210-M220)/M220*0.003)</f>
        <v>1.5092356035786288E-2</v>
      </c>
      <c r="N224" s="661"/>
      <c r="O224" s="661"/>
      <c r="Q224" s="700"/>
      <c r="R224" s="701"/>
      <c r="S224" s="701"/>
    </row>
    <row r="225" spans="1:19" s="274" customFormat="1">
      <c r="A225" s="266"/>
      <c r="B225" s="629" t="s">
        <v>63</v>
      </c>
      <c r="C225" s="629"/>
      <c r="D225" s="629"/>
      <c r="E225" s="630"/>
      <c r="F225" s="414">
        <f>MIN(Es*F224,f_y)</f>
        <v>60</v>
      </c>
      <c r="I225" s="629" t="s">
        <v>63</v>
      </c>
      <c r="J225" s="629"/>
      <c r="K225" s="629"/>
      <c r="L225" s="630"/>
      <c r="M225" s="656">
        <f>MIN(Es*M224,f_y)</f>
        <v>60</v>
      </c>
      <c r="N225" s="656"/>
      <c r="O225" s="656"/>
      <c r="Q225" s="516"/>
      <c r="R225" s="290"/>
      <c r="S225" s="290"/>
    </row>
    <row r="226" spans="1:19" s="274" customFormat="1" ht="15.75">
      <c r="A226" s="266"/>
      <c r="B226" s="629" t="s">
        <v>474</v>
      </c>
      <c r="C226" s="629"/>
      <c r="D226" s="629"/>
      <c r="E226" s="630"/>
      <c r="F226" s="413">
        <f>F209*F225/(0.85*f_c*F218*unitwidth)</f>
        <v>0.94307783719548433</v>
      </c>
      <c r="I226" s="629" t="s">
        <v>474</v>
      </c>
      <c r="J226" s="629"/>
      <c r="K226" s="629"/>
      <c r="L226" s="630"/>
      <c r="M226" s="654">
        <f>M209*M225/(0.85*f_c*M218*unitwidth)</f>
        <v>0.94307783719548433</v>
      </c>
      <c r="N226" s="654"/>
      <c r="O226" s="654"/>
      <c r="Q226" s="515"/>
      <c r="S226" s="266"/>
    </row>
    <row r="227" spans="1:19" s="274" customFormat="1" ht="15.75">
      <c r="A227" s="266"/>
      <c r="B227" s="629" t="s">
        <v>475</v>
      </c>
      <c r="C227" s="629"/>
      <c r="D227" s="629"/>
      <c r="E227" s="630"/>
      <c r="F227" s="413">
        <f>F226*F218</f>
        <v>0.77803921568627454</v>
      </c>
      <c r="I227" s="629" t="s">
        <v>475</v>
      </c>
      <c r="J227" s="629"/>
      <c r="K227" s="629"/>
      <c r="L227" s="630"/>
      <c r="M227" s="654">
        <f>M226*M218</f>
        <v>0.77803921568627454</v>
      </c>
      <c r="N227" s="654"/>
      <c r="O227" s="654"/>
      <c r="Q227" s="515"/>
      <c r="S227" s="266"/>
    </row>
    <row r="228" spans="1:19" s="274" customFormat="1" ht="24.75" customHeight="1">
      <c r="A228" s="266"/>
      <c r="B228" s="659" t="s">
        <v>54</v>
      </c>
      <c r="C228" s="659"/>
      <c r="D228" s="659"/>
      <c r="E228" s="659"/>
      <c r="F228" s="411" t="str">
        <f>IF(F224&lt;f_y/Es,"Compression Controlled",IF(F224&gt;0.005,"Tension Controlled","TransitionRange"))</f>
        <v>Tension Controlled</v>
      </c>
      <c r="I228" s="659" t="s">
        <v>54</v>
      </c>
      <c r="J228" s="659"/>
      <c r="K228" s="659"/>
      <c r="L228" s="662"/>
      <c r="M228" s="660" t="str">
        <f>IF(M224&lt;f_y/Es,"Compression Controlled",IF(M224&gt;0.005,"Tension Controlled","Transition Range"))</f>
        <v>Tension Controlled</v>
      </c>
      <c r="N228" s="660"/>
      <c r="O228" s="660"/>
      <c r="Q228" s="515"/>
      <c r="S228" s="266"/>
    </row>
    <row r="229" spans="1:19" s="274" customFormat="1">
      <c r="A229" s="266"/>
      <c r="B229" s="629" t="s">
        <v>544</v>
      </c>
      <c r="C229" s="629"/>
      <c r="D229" s="629"/>
      <c r="E229" s="630"/>
      <c r="F229" s="416">
        <f>IF(F228="Tension Controlled",0.9,IF(F228="Compression Controlled",0.75,0.75+0.15*(F210/F220-1)))</f>
        <v>0.9</v>
      </c>
      <c r="I229" s="629" t="s">
        <v>477</v>
      </c>
      <c r="J229" s="629"/>
      <c r="K229" s="629"/>
      <c r="L229" s="630"/>
      <c r="M229" s="661">
        <f>IF(M228="Tension Controlled",0.9,IF(M228="Compression Controlled",0.75,0.75+0.15*(M210/M220-1)))</f>
        <v>0.9</v>
      </c>
      <c r="N229" s="661"/>
      <c r="O229" s="661"/>
      <c r="Q229" s="397" t="s">
        <v>588</v>
      </c>
      <c r="R229" s="344"/>
      <c r="S229" s="345"/>
    </row>
    <row r="230" spans="1:19" s="274" customFormat="1" ht="15.75">
      <c r="A230" s="266"/>
      <c r="B230" s="629" t="s">
        <v>478</v>
      </c>
      <c r="C230" s="629"/>
      <c r="D230" s="629"/>
      <c r="E230" s="630"/>
      <c r="F230" s="408">
        <f>IF(ISNUMBER(FIND("Strain",F222))=TRUE,F229*(F209)*F225*(F210-F227/2)/12,F229*(F209)*f_y*(F210-F221/2)/12)</f>
        <v>15.028449882352943</v>
      </c>
      <c r="I230" s="629" t="s">
        <v>478</v>
      </c>
      <c r="J230" s="629"/>
      <c r="K230" s="629"/>
      <c r="L230" s="630"/>
      <c r="M230" s="655">
        <f>IF(ISNUMBER(FIND("Strain",M222))=TRUE,M229*M209*M225*(M210-M227/2)/12,M229*M209*M219*(M210-M221/2)/12)</f>
        <v>14.191449882352941</v>
      </c>
      <c r="N230" s="655"/>
      <c r="O230" s="655"/>
      <c r="Q230" s="515"/>
      <c r="S230" s="266"/>
    </row>
    <row r="231" spans="1:19" s="274" customFormat="1" ht="15.75">
      <c r="A231" s="266"/>
      <c r="B231" s="629" t="s">
        <v>479</v>
      </c>
      <c r="C231" s="629"/>
      <c r="D231" s="629"/>
      <c r="E231" s="630"/>
      <c r="F231" s="414">
        <f>F216*12/(F229*unitwidth*F210^2)</f>
        <v>0.35226429210605287</v>
      </c>
      <c r="I231" s="629" t="s">
        <v>479</v>
      </c>
      <c r="J231" s="629"/>
      <c r="K231" s="629"/>
      <c r="L231" s="630"/>
      <c r="M231" s="656">
        <f>M216*12/(M229*unitwidth*M210^2)</f>
        <v>0.43838659474688052</v>
      </c>
      <c r="N231" s="656"/>
      <c r="O231" s="656"/>
      <c r="Q231" s="515"/>
      <c r="S231" s="266"/>
    </row>
    <row r="232" spans="1:19" s="274" customFormat="1" ht="31.5" customHeight="1">
      <c r="A232" s="266"/>
      <c r="B232" s="659" t="s">
        <v>543</v>
      </c>
      <c r="C232" s="659"/>
      <c r="D232" s="659"/>
      <c r="E232" s="662"/>
      <c r="F232" s="415">
        <f>0.85*(f_c/f_y)*(1-(1-(2*F231)/(0.85*f_c))^0.5)</f>
        <v>6.169613762370108E-3</v>
      </c>
      <c r="I232" s="659" t="s">
        <v>549</v>
      </c>
      <c r="J232" s="659"/>
      <c r="K232" s="659"/>
      <c r="L232" s="662"/>
      <c r="M232" s="658">
        <f>0.85*(f_c/f_y)*(1-(1-(2*M231)/(0.85*f_c))^0.5)</f>
        <v>7.7813392498723502E-3</v>
      </c>
      <c r="N232" s="658"/>
      <c r="O232" s="658"/>
      <c r="Q232" s="515"/>
      <c r="S232" s="266"/>
    </row>
    <row r="233" spans="1:19" s="274" customFormat="1" ht="15.75">
      <c r="A233" s="266"/>
      <c r="B233" s="629" t="s">
        <v>480</v>
      </c>
      <c r="C233" s="629"/>
      <c r="D233" s="629"/>
      <c r="E233" s="630"/>
      <c r="F233" s="412">
        <f>F232*unitwidth*F210</f>
        <v>0.44421219089064778</v>
      </c>
      <c r="I233" s="659" t="s">
        <v>480</v>
      </c>
      <c r="J233" s="659"/>
      <c r="K233" s="659"/>
      <c r="L233" s="662"/>
      <c r="M233" s="665">
        <f>M232*unitwidth*M210</f>
        <v>0.53107640380378796</v>
      </c>
      <c r="N233" s="665"/>
      <c r="O233" s="665"/>
      <c r="P233" s="303"/>
      <c r="Q233" s="515"/>
      <c r="S233" s="266"/>
    </row>
    <row r="234" spans="1:19" s="274" customFormat="1" ht="29.25" customHeight="1">
      <c r="A234" s="266"/>
      <c r="B234" s="659" t="s">
        <v>52</v>
      </c>
      <c r="C234" s="659"/>
      <c r="D234" s="659"/>
      <c r="E234" s="662"/>
      <c r="F234" s="417">
        <f>As_prvd_pos/F233*unitwidth</f>
        <v>8.3743762019258874</v>
      </c>
      <c r="I234" s="659" t="s">
        <v>52</v>
      </c>
      <c r="J234" s="659"/>
      <c r="K234" s="659"/>
      <c r="L234" s="662"/>
      <c r="M234" s="666">
        <f>As_prvd_neg/M233*unitwidth</f>
        <v>7.0046418431619779</v>
      </c>
      <c r="N234" s="666"/>
      <c r="O234" s="666"/>
      <c r="P234" s="303"/>
      <c r="Q234" s="515"/>
      <c r="S234" s="266"/>
    </row>
    <row r="235" spans="1:19" s="274" customFormat="1" ht="13.5" thickBot="1">
      <c r="A235" s="266"/>
      <c r="G235" s="339"/>
      <c r="I235" s="266"/>
      <c r="J235" s="266"/>
      <c r="K235" s="266"/>
      <c r="Q235" s="515"/>
      <c r="S235" s="266"/>
    </row>
    <row r="236" spans="1:19" s="274" customFormat="1">
      <c r="B236" s="663" t="str">
        <f>"Mr = "&amp;CEILING(F230,0.02)&amp;" k-ft/ft"&amp;IF(F230&gt;F216," &gt; ", " &lt; ")&amp;"Mu = "&amp;CEILING(F216,0.02)&amp;"k-ft/ft"</f>
        <v>Mr = 15.04 k-ft/ft &gt; Mu = 11.42k-ft/ft</v>
      </c>
      <c r="C236" s="664"/>
      <c r="D236" s="664"/>
      <c r="E236" s="664"/>
      <c r="F236" s="664"/>
      <c r="G236" s="246" t="str">
        <f>IF(F230&gt;F211," OK ", " NG")</f>
        <v xml:space="preserve"> OK </v>
      </c>
      <c r="H236" s="663" t="str">
        <f>"Mr = "&amp;CEILING(M230,0.02)&amp;" k-ft/ft"&amp;IF(M230&gt;M216," &gt; ", " &lt; ")&amp;"Mu = "&amp;CEILING(M216,0.02)&amp;"k-ft/ft"</f>
        <v>Mr = 14.2 k-ft/ft &gt; Mu = 12.78k-ft/ft</v>
      </c>
      <c r="I236" s="664"/>
      <c r="J236" s="664"/>
      <c r="K236" s="664"/>
      <c r="L236" s="664"/>
      <c r="M236" s="664"/>
      <c r="N236" s="664"/>
      <c r="O236" s="246" t="str">
        <f>IF(M230&gt;M211," OK ", " NG")</f>
        <v xml:space="preserve"> OK </v>
      </c>
      <c r="Q236" s="515"/>
      <c r="S236" s="266"/>
    </row>
    <row r="237" spans="1:19" s="274" customFormat="1" ht="13.5" thickBot="1">
      <c r="B237" s="640" t="str">
        <f>"Req'd Bar Spa = "&amp;CEILING(F234,0.03)&amp;"in "&amp;IF(F234&gt;barSpa_pos," &gt; "," &lt; ")&amp;" Actual Bar Spa = "&amp;barSpa_pos&amp;"in"</f>
        <v>Req'd Bar Spa = 8.4in  &gt;  Actual Bar Spa = 6.25in</v>
      </c>
      <c r="C237" s="641"/>
      <c r="D237" s="641"/>
      <c r="E237" s="641"/>
      <c r="F237" s="641"/>
      <c r="G237" s="410" t="str">
        <f>IF(F234&gt;barSpa_pos," OK "," NG ")</f>
        <v xml:space="preserve"> OK </v>
      </c>
      <c r="H237" s="640" t="str">
        <f>"Req'd Bar Spa = "&amp;CEILING(M234,0.03)&amp;"in "&amp;IF(M234&gt;barSpa_neg," &gt; "," &lt; ")&amp;" Actual Bar Spa = "&amp;barSpa_neg&amp;"in"</f>
        <v>Req'd Bar Spa = 7.02in  &gt;  Actual Bar Spa = 6.25in</v>
      </c>
      <c r="I237" s="641"/>
      <c r="J237" s="641"/>
      <c r="K237" s="641"/>
      <c r="L237" s="641"/>
      <c r="M237" s="641"/>
      <c r="N237" s="641"/>
      <c r="O237" s="410" t="str">
        <f>IF(M234&gt;barSpa_neg," OK "," NG ")</f>
        <v xml:space="preserve"> OK </v>
      </c>
      <c r="Q237" s="515"/>
      <c r="S237" s="266"/>
    </row>
    <row r="238" spans="1:19">
      <c r="A238" s="266"/>
    </row>
    <row r="239" spans="1:19" s="274" customFormat="1" ht="13.5" thickBot="1">
      <c r="A239" s="266"/>
      <c r="E239" s="266"/>
      <c r="F239" s="266"/>
      <c r="G239" s="41"/>
      <c r="H239" s="266"/>
      <c r="I239" s="266"/>
      <c r="J239" s="41"/>
      <c r="K239" s="266"/>
      <c r="Q239" s="486"/>
      <c r="R239" s="266"/>
      <c r="S239" s="266"/>
    </row>
    <row r="240" spans="1:19" s="274" customFormat="1" ht="25.5">
      <c r="A240" s="293" t="s">
        <v>460</v>
      </c>
      <c r="B240" s="295"/>
      <c r="C240" s="295"/>
      <c r="D240" s="295"/>
      <c r="E240" s="295"/>
      <c r="F240" s="295"/>
      <c r="G240" s="298"/>
      <c r="H240" s="471" t="s">
        <v>179</v>
      </c>
      <c r="I240" s="692" t="s">
        <v>180</v>
      </c>
      <c r="J240" s="693"/>
      <c r="K240" s="692" t="s">
        <v>181</v>
      </c>
      <c r="L240" s="694"/>
      <c r="M240" s="694"/>
      <c r="N240" s="693"/>
      <c r="O240" s="692" t="s">
        <v>376</v>
      </c>
      <c r="P240" s="694"/>
      <c r="Q240" s="694"/>
      <c r="R240" s="694"/>
      <c r="S240" s="695"/>
    </row>
    <row r="241" spans="1:19" s="274" customFormat="1" ht="18.75" customHeight="1">
      <c r="A241" s="299"/>
      <c r="B241" s="696" t="s">
        <v>178</v>
      </c>
      <c r="C241" s="696"/>
      <c r="D241" s="696"/>
      <c r="E241" s="696"/>
      <c r="F241" s="696"/>
      <c r="G241" s="697"/>
      <c r="H241" s="674" t="str">
        <f>Assumptions!$H$2</f>
        <v>PID 100827</v>
      </c>
      <c r="I241" s="677">
        <f>Assumptions!$I$2</f>
        <v>0</v>
      </c>
      <c r="J241" s="678"/>
      <c r="K241" s="714">
        <v>6</v>
      </c>
      <c r="L241" s="715"/>
      <c r="M241" s="715"/>
      <c r="N241" s="716"/>
      <c r="O241" s="683">
        <v>16</v>
      </c>
      <c r="P241" s="684"/>
      <c r="Q241" s="684"/>
      <c r="R241" s="684"/>
      <c r="S241" s="685"/>
    </row>
    <row r="242" spans="1:19" s="274" customFormat="1">
      <c r="A242" s="567" t="str">
        <f>Assumptions!$A$3</f>
        <v>Created By: TMB, Date: 8/9/2010</v>
      </c>
      <c r="B242" s="568"/>
      <c r="C242" s="568"/>
      <c r="D242" s="568"/>
      <c r="E242" s="470"/>
      <c r="F242" s="556" t="str">
        <f>Assumptions!$E$3</f>
        <v>Checked By: MJK, Date:6/24/2011</v>
      </c>
      <c r="G242" s="557"/>
      <c r="H242" s="675"/>
      <c r="I242" s="679"/>
      <c r="J242" s="680"/>
      <c r="K242" s="717"/>
      <c r="L242" s="718"/>
      <c r="M242" s="718"/>
      <c r="N242" s="719"/>
      <c r="O242" s="686"/>
      <c r="P242" s="687"/>
      <c r="Q242" s="687"/>
      <c r="R242" s="687"/>
      <c r="S242" s="688"/>
    </row>
    <row r="243" spans="1:19" s="274" customFormat="1">
      <c r="A243" s="603"/>
      <c r="B243" s="601"/>
      <c r="C243" s="601"/>
      <c r="D243" s="601"/>
      <c r="E243" s="470"/>
      <c r="F243" s="726"/>
      <c r="G243" s="727"/>
      <c r="H243" s="676"/>
      <c r="I243" s="681"/>
      <c r="J243" s="682"/>
      <c r="K243" s="720"/>
      <c r="L243" s="721"/>
      <c r="M243" s="721"/>
      <c r="N243" s="722"/>
      <c r="O243" s="689"/>
      <c r="P243" s="690"/>
      <c r="Q243" s="690"/>
      <c r="R243" s="690"/>
      <c r="S243" s="691"/>
    </row>
    <row r="244" spans="1:19" s="274" customFormat="1">
      <c r="A244" s="652" t="s">
        <v>183</v>
      </c>
      <c r="B244" s="653"/>
      <c r="C244" s="375" t="s">
        <v>184</v>
      </c>
      <c r="D244" s="375" t="s">
        <v>357</v>
      </c>
      <c r="E244" s="375" t="s">
        <v>358</v>
      </c>
      <c r="F244" s="472" t="s">
        <v>184</v>
      </c>
      <c r="G244" s="649"/>
      <c r="H244" s="650"/>
      <c r="I244" s="650"/>
      <c r="J244" s="650"/>
      <c r="K244" s="650"/>
      <c r="L244" s="650"/>
      <c r="M244" s="650"/>
      <c r="N244" s="650"/>
      <c r="O244" s="650"/>
      <c r="P244" s="650"/>
      <c r="Q244" s="650"/>
      <c r="R244" s="650"/>
      <c r="S244" s="651"/>
    </row>
    <row r="245" spans="1:19" s="274" customFormat="1" ht="12.75" customHeight="1">
      <c r="A245" s="645">
        <f>Assumptions!$A$6</f>
        <v>5</v>
      </c>
      <c r="B245" s="646"/>
      <c r="C245" s="376">
        <f>Assumptions!$C$6</f>
        <v>43757</v>
      </c>
      <c r="D245" s="377" t="str">
        <f>Assumptions!$D$6</f>
        <v>JRE</v>
      </c>
      <c r="E245" s="378" t="str">
        <f>Assumptions!$E$6</f>
        <v>JLW</v>
      </c>
      <c r="F245" s="545">
        <f>Assumptions!$F$6</f>
        <v>43759</v>
      </c>
      <c r="G245" s="642" t="str">
        <f>Assumptions!$G$6</f>
        <v>WAR073_1462</v>
      </c>
      <c r="H245" s="643"/>
      <c r="I245" s="643"/>
      <c r="J245" s="643"/>
      <c r="K245" s="643"/>
      <c r="L245" s="643"/>
      <c r="M245" s="643"/>
      <c r="N245" s="643"/>
      <c r="O245" s="643"/>
      <c r="P245" s="643"/>
      <c r="Q245" s="643"/>
      <c r="R245" s="643"/>
      <c r="S245" s="644"/>
    </row>
    <row r="246" spans="1:19" s="274" customFormat="1">
      <c r="A246" s="645" t="str">
        <f>Assumptions!$A$7</f>
        <v xml:space="preserve"> </v>
      </c>
      <c r="B246" s="646"/>
      <c r="C246" s="376" t="str">
        <f>Assumptions!$C$7</f>
        <v xml:space="preserve"> </v>
      </c>
      <c r="D246" s="377" t="str">
        <f>Assumptions!$D$7</f>
        <v xml:space="preserve"> </v>
      </c>
      <c r="E246" s="378" t="str">
        <f>Assumptions!$E$7</f>
        <v xml:space="preserve"> </v>
      </c>
      <c r="F246" s="378" t="str">
        <f>Assumptions!$F$7</f>
        <v xml:space="preserve"> </v>
      </c>
      <c r="G246" s="723" t="s">
        <v>372</v>
      </c>
      <c r="H246" s="724"/>
      <c r="I246" s="724"/>
      <c r="J246" s="724"/>
      <c r="K246" s="724"/>
      <c r="L246" s="724"/>
      <c r="M246" s="724"/>
      <c r="N246" s="724"/>
      <c r="O246" s="724"/>
      <c r="P246" s="724"/>
      <c r="Q246" s="724"/>
      <c r="R246" s="724"/>
      <c r="S246" s="725"/>
    </row>
    <row r="247" spans="1:19" s="274" customFormat="1" ht="13.5" thickBot="1">
      <c r="A247" s="647" t="str">
        <f>Assumptions!$A$8</f>
        <v xml:space="preserve"> </v>
      </c>
      <c r="B247" s="648"/>
      <c r="C247" s="380" t="str">
        <f>Assumptions!$C$8</f>
        <v xml:space="preserve"> </v>
      </c>
      <c r="D247" s="381" t="str">
        <f>Assumptions!$D$8</f>
        <v xml:space="preserve"> </v>
      </c>
      <c r="E247" s="382" t="str">
        <f>Assumptions!$E$8</f>
        <v xml:space="preserve"> </v>
      </c>
      <c r="F247" s="382" t="str">
        <f>Assumptions!$F$8</f>
        <v xml:space="preserve"> </v>
      </c>
      <c r="G247" s="635" t="s">
        <v>443</v>
      </c>
      <c r="H247" s="636"/>
      <c r="I247" s="636"/>
      <c r="J247" s="636"/>
      <c r="K247" s="636"/>
      <c r="L247" s="636"/>
      <c r="M247" s="636"/>
      <c r="N247" s="636"/>
      <c r="O247" s="636"/>
      <c r="P247" s="636"/>
      <c r="Q247" s="636"/>
      <c r="R247" s="636"/>
      <c r="S247" s="637"/>
    </row>
    <row r="248" spans="1:19" s="274" customFormat="1">
      <c r="A248" s="332"/>
      <c r="B248" s="332"/>
      <c r="C248" s="336"/>
      <c r="D248" s="332"/>
      <c r="E248" s="332"/>
      <c r="F248" s="332"/>
      <c r="G248" s="225"/>
      <c r="H248" s="307"/>
      <c r="I248" s="266"/>
      <c r="J248" s="266"/>
      <c r="K248" s="266"/>
      <c r="L248" s="266"/>
      <c r="M248" s="266"/>
      <c r="N248" s="266"/>
      <c r="O248" s="266"/>
      <c r="P248" s="266"/>
      <c r="Q248" s="486"/>
      <c r="R248" s="266"/>
      <c r="S248" s="266"/>
    </row>
    <row r="249" spans="1:19" s="274" customFormat="1">
      <c r="A249" s="388" t="s">
        <v>65</v>
      </c>
      <c r="I249" s="266"/>
      <c r="J249" s="266"/>
      <c r="Q249" s="515"/>
      <c r="S249" s="266"/>
    </row>
    <row r="250" spans="1:19" s="274" customFormat="1">
      <c r="A250" s="266"/>
      <c r="B250" s="625" t="s">
        <v>68</v>
      </c>
      <c r="C250" s="625"/>
      <c r="D250" s="625"/>
      <c r="E250" s="625"/>
      <c r="I250" s="266"/>
      <c r="J250" s="266"/>
      <c r="Q250" s="515"/>
      <c r="S250" s="266"/>
    </row>
    <row r="251" spans="1:19" s="274" customFormat="1" ht="15.75">
      <c r="A251" s="266"/>
      <c r="B251" s="629" t="s">
        <v>423</v>
      </c>
      <c r="C251" s="629"/>
      <c r="D251" s="629"/>
      <c r="E251" s="629"/>
      <c r="F251" s="629"/>
      <c r="G251" s="420">
        <f>220/S_eff^0.5/100</f>
        <v>0.80782688099797795</v>
      </c>
      <c r="H251" s="423">
        <f>MIN(G251,0.67)</f>
        <v>0.67</v>
      </c>
      <c r="I251" s="424"/>
      <c r="J251" s="424"/>
      <c r="Q251" s="638" t="s">
        <v>550</v>
      </c>
      <c r="R251" s="639"/>
      <c r="S251" s="639"/>
    </row>
    <row r="252" spans="1:19" s="274" customFormat="1" ht="15.75">
      <c r="A252" s="266"/>
      <c r="B252" s="629" t="s">
        <v>66</v>
      </c>
      <c r="C252" s="629"/>
      <c r="D252" s="629"/>
      <c r="E252" s="629"/>
      <c r="F252" s="629"/>
      <c r="G252" s="425">
        <f>H251*F209</f>
        <v>0.39878399999999997</v>
      </c>
      <c r="H252" s="387"/>
      <c r="I252" s="266"/>
      <c r="Q252" s="638"/>
      <c r="R252" s="639"/>
      <c r="S252" s="639"/>
    </row>
    <row r="253" spans="1:19" s="274" customFormat="1" ht="15.75">
      <c r="A253" s="266"/>
      <c r="B253" s="629" t="s">
        <v>553</v>
      </c>
      <c r="C253" s="629"/>
      <c r="D253" s="629"/>
      <c r="E253" s="629"/>
      <c r="F253" s="629"/>
      <c r="G253" s="427">
        <f>F40</f>
        <v>5</v>
      </c>
      <c r="H253" s="428">
        <f>VLOOKUP(G253,REBARPROPERTIES,2,FALSE)/G252*12</f>
        <v>9.3283582089552244</v>
      </c>
      <c r="I253" s="419"/>
      <c r="J253" s="419"/>
      <c r="Q253" s="515"/>
    </row>
    <row r="254" spans="1:19" s="274" customFormat="1">
      <c r="A254" s="266"/>
      <c r="B254" s="629" t="s">
        <v>80</v>
      </c>
      <c r="C254" s="629"/>
      <c r="D254" s="629"/>
      <c r="E254" s="629"/>
      <c r="F254" s="629"/>
      <c r="G254" s="426">
        <f>G40</f>
        <v>9</v>
      </c>
      <c r="H254" s="387"/>
      <c r="I254" s="266"/>
      <c r="Q254" s="515"/>
    </row>
    <row r="255" spans="1:19" s="274" customFormat="1" ht="13.5" thickBot="1">
      <c r="A255" s="266"/>
      <c r="C255" s="276"/>
      <c r="E255" s="276"/>
      <c r="Q255" s="515"/>
      <c r="S255" s="266"/>
    </row>
    <row r="256" spans="1:19" s="274" customFormat="1" ht="13.5" thickBot="1">
      <c r="A256" s="266"/>
      <c r="B256" s="623" t="str">
        <f>"Required Spacing = "&amp;CEILING(H253,0.01)&amp;" in"&amp;IF(G254=H253," = ",IF(H253&gt;G254," &gt; "," &lt; "))&amp;"Actual Spacing = "&amp;G254&amp;" in"</f>
        <v>Required Spacing = 9.33 in &gt; Actual Spacing = 9 in</v>
      </c>
      <c r="C256" s="624"/>
      <c r="D256" s="624"/>
      <c r="E256" s="624"/>
      <c r="F256" s="624"/>
      <c r="G256" s="624"/>
      <c r="H256" s="429" t="str">
        <f>IF(G254&lt;=H253,"OK","NG…Revise Bar Size or Spacing")</f>
        <v>OK</v>
      </c>
      <c r="I256" s="243"/>
      <c r="J256" s="243"/>
      <c r="K256" s="266"/>
      <c r="L256" s="266"/>
      <c r="Q256" s="515"/>
      <c r="S256" s="266"/>
    </row>
    <row r="257" spans="1:19" s="274" customFormat="1">
      <c r="A257" s="266"/>
      <c r="C257" s="276"/>
      <c r="D257" s="276"/>
      <c r="E257" s="266"/>
      <c r="F257" s="266"/>
      <c r="G257" s="266"/>
      <c r="H257" s="266"/>
      <c r="I257" s="266"/>
      <c r="J257" s="266"/>
      <c r="K257" s="266"/>
      <c r="L257" s="266"/>
      <c r="Q257" s="755"/>
      <c r="R257" s="756"/>
      <c r="S257" s="756"/>
    </row>
    <row r="258" spans="1:19" s="274" customFormat="1">
      <c r="A258" s="266"/>
      <c r="B258" s="625" t="s">
        <v>67</v>
      </c>
      <c r="C258" s="625"/>
      <c r="D258" s="625"/>
      <c r="E258" s="625"/>
      <c r="I258" s="266"/>
      <c r="Q258" s="515"/>
      <c r="S258" s="266"/>
    </row>
    <row r="259" spans="1:19" s="274" customFormat="1">
      <c r="A259" s="266"/>
      <c r="B259" s="629" t="s">
        <v>69</v>
      </c>
      <c r="C259" s="629"/>
      <c r="D259" s="629"/>
      <c r="E259" s="629"/>
      <c r="F259" s="630"/>
      <c r="G259" s="431">
        <f>unitwidth</f>
        <v>12</v>
      </c>
      <c r="H259" s="359"/>
      <c r="I259" s="342"/>
      <c r="J259" s="266"/>
      <c r="Q259" s="515"/>
      <c r="S259" s="266"/>
    </row>
    <row r="260" spans="1:19" s="274" customFormat="1" ht="15.75">
      <c r="A260" s="266"/>
      <c r="B260" s="629" t="s">
        <v>70</v>
      </c>
      <c r="C260" s="629"/>
      <c r="D260" s="629"/>
      <c r="E260" s="629"/>
      <c r="F260" s="630"/>
      <c r="G260" s="422">
        <f>(T_s-t_sw)</f>
        <v>7.5</v>
      </c>
      <c r="H260" s="359"/>
      <c r="I260" s="276"/>
      <c r="J260" s="266"/>
      <c r="K260" s="276"/>
      <c r="L260" s="276"/>
      <c r="M260" s="276"/>
      <c r="Q260" s="515"/>
      <c r="S260" s="266"/>
    </row>
    <row r="261" spans="1:19" s="274" customFormat="1" ht="15.75">
      <c r="A261" s="266"/>
      <c r="B261" s="627" t="s">
        <v>481</v>
      </c>
      <c r="C261" s="627"/>
      <c r="D261" s="627"/>
      <c r="E261" s="627"/>
      <c r="F261" s="628"/>
      <c r="G261" s="421">
        <f>1.3*G259*G260/(2*(G259+G260)*f_y)</f>
        <v>0.05</v>
      </c>
      <c r="H261" s="359"/>
      <c r="I261" s="343"/>
      <c r="J261" s="266"/>
      <c r="K261" s="276"/>
      <c r="L261" s="276"/>
      <c r="M261" s="276"/>
      <c r="Q261" s="397" t="s">
        <v>551</v>
      </c>
      <c r="R261" s="337"/>
      <c r="S261" s="337"/>
    </row>
    <row r="262" spans="1:19" s="274" customFormat="1" ht="15.75">
      <c r="A262" s="266"/>
      <c r="B262" s="359"/>
      <c r="C262" s="359"/>
      <c r="D262" s="359"/>
      <c r="E262" s="359"/>
      <c r="F262" s="626" t="s">
        <v>482</v>
      </c>
      <c r="G262" s="626"/>
      <c r="H262" s="626"/>
      <c r="J262" s="266"/>
      <c r="Q262" s="397" t="s">
        <v>552</v>
      </c>
      <c r="R262" s="337"/>
      <c r="S262" s="337"/>
    </row>
    <row r="263" spans="1:19" s="274" customFormat="1" ht="15.75">
      <c r="A263" s="266"/>
      <c r="B263" s="629" t="s">
        <v>332</v>
      </c>
      <c r="C263" s="629"/>
      <c r="D263" s="629"/>
      <c r="E263" s="629"/>
      <c r="F263" s="630"/>
      <c r="G263" s="432">
        <f>IF(AND(0.11&lt;=G261,G261&lt;=0.6),G261,IF(G261&lt;=0.11,0.11,IF(G261&gt;=0.6,0.6)))</f>
        <v>0.11</v>
      </c>
      <c r="H263" s="359"/>
      <c r="J263" s="266"/>
      <c r="Q263" s="515"/>
      <c r="S263" s="266"/>
    </row>
    <row r="264" spans="1:19" s="274" customFormat="1" ht="15.75">
      <c r="A264" s="266"/>
      <c r="B264" s="359"/>
      <c r="C264" s="359"/>
      <c r="D264" s="359"/>
      <c r="E264" s="359"/>
      <c r="F264" s="389" t="s">
        <v>554</v>
      </c>
      <c r="G264" s="427">
        <f>F41</f>
        <v>4</v>
      </c>
      <c r="H264" s="428">
        <f>VLOOKUP(G264,REBARPROPERTIES,2,FALSE)/G263*12</f>
        <v>21.81818181818182</v>
      </c>
      <c r="J264" s="419"/>
      <c r="K264" s="148"/>
      <c r="L264" s="266"/>
      <c r="M264" s="266"/>
      <c r="Q264" s="515"/>
      <c r="S264" s="266"/>
    </row>
    <row r="265" spans="1:19" s="274" customFormat="1" ht="15.75">
      <c r="A265" s="266"/>
      <c r="B265" s="629" t="s">
        <v>333</v>
      </c>
      <c r="C265" s="629"/>
      <c r="D265" s="629"/>
      <c r="E265" s="629"/>
      <c r="F265" s="630"/>
      <c r="G265" s="426">
        <f>MIN(3*T_s,18)</f>
        <v>18</v>
      </c>
      <c r="H265" s="359"/>
      <c r="J265" s="266"/>
      <c r="K265" s="148"/>
      <c r="L265" s="266"/>
      <c r="M265" s="266"/>
      <c r="Q265" s="397" t="s">
        <v>449</v>
      </c>
      <c r="R265" s="344"/>
      <c r="S265" s="345"/>
    </row>
    <row r="266" spans="1:19" s="274" customFormat="1">
      <c r="A266" s="266"/>
      <c r="B266" s="627" t="s">
        <v>80</v>
      </c>
      <c r="C266" s="627"/>
      <c r="D266" s="627"/>
      <c r="E266" s="627"/>
      <c r="F266" s="628"/>
      <c r="G266" s="430">
        <f>G41</f>
        <v>12</v>
      </c>
      <c r="H266" s="359"/>
      <c r="I266" s="276"/>
      <c r="J266" s="275"/>
      <c r="K266" s="194"/>
      <c r="L266" s="275"/>
      <c r="M266" s="275"/>
      <c r="N266" s="276"/>
      <c r="O266" s="276"/>
      <c r="P266" s="276"/>
      <c r="Q266" s="396"/>
      <c r="R266" s="276"/>
      <c r="S266" s="275"/>
    </row>
    <row r="267" spans="1:19" s="276" customFormat="1" ht="13.5" thickBot="1">
      <c r="A267" s="275"/>
      <c r="G267" s="311"/>
      <c r="H267" s="340"/>
      <c r="J267" s="275"/>
      <c r="K267" s="194"/>
      <c r="L267" s="275"/>
      <c r="M267" s="275"/>
      <c r="Q267" s="396"/>
      <c r="S267" s="275"/>
    </row>
    <row r="268" spans="1:19" s="276" customFormat="1">
      <c r="A268" s="275"/>
      <c r="B268" s="633" t="str">
        <f>"Required Spacing = "&amp;CEILING(H264,0.01)&amp;" in"&amp;IF(G266=H264," = ",IF(H264&gt;G266," &gt; "," &lt; "))&amp;"Actual Spacing = "&amp;G266&amp;" in"</f>
        <v>Required Spacing = 21.82 in &gt; Actual Spacing = 12 in</v>
      </c>
      <c r="C268" s="634"/>
      <c r="D268" s="634"/>
      <c r="E268" s="634"/>
      <c r="F268" s="634"/>
      <c r="G268" s="634"/>
      <c r="H268" s="621" t="str">
        <f>IF(AND(G266&lt;=H264,G266&lt;=G265),"OK","NG…Revise Bar Size or Spacing")</f>
        <v>OK</v>
      </c>
      <c r="K268" s="196"/>
      <c r="M268" s="275"/>
      <c r="Q268" s="396"/>
      <c r="S268" s="275"/>
    </row>
    <row r="269" spans="1:19" s="276" customFormat="1" ht="13.5" thickBot="1">
      <c r="A269" s="275"/>
      <c r="B269" s="631" t="str">
        <f>"Maximum Spacing = "&amp;CEILING(G265,0.01)&amp;" in"&amp;IF(G266=G265," = ",IF(G265&gt;G266," &gt; "," &lt; "))&amp;"Actual Spacing = "&amp;G266&amp;" in"</f>
        <v>Maximum Spacing = 18 in &gt; Actual Spacing = 12 in</v>
      </c>
      <c r="C269" s="632"/>
      <c r="D269" s="632"/>
      <c r="E269" s="632"/>
      <c r="F269" s="632"/>
      <c r="G269" s="632"/>
      <c r="H269" s="622"/>
      <c r="Q269" s="396"/>
      <c r="S269" s="275"/>
    </row>
    <row r="270" spans="1:19" s="274" customFormat="1">
      <c r="A270" s="266"/>
      <c r="Q270" s="515"/>
      <c r="S270" s="266"/>
    </row>
    <row r="271" spans="1:19" s="274" customFormat="1">
      <c r="A271" s="1" t="s">
        <v>555</v>
      </c>
      <c r="I271" s="266"/>
      <c r="J271" s="266"/>
      <c r="Q271" s="515"/>
      <c r="S271" s="266"/>
    </row>
    <row r="272" spans="1:19" s="274" customFormat="1" ht="15.75" customHeight="1">
      <c r="A272" s="266"/>
      <c r="F272" s="303" t="s">
        <v>483</v>
      </c>
      <c r="G272" s="845">
        <v>1</v>
      </c>
      <c r="I272" s="266"/>
      <c r="J272" s="266"/>
      <c r="P272" s="338"/>
      <c r="Q272" s="517" t="s">
        <v>573</v>
      </c>
      <c r="R272" s="265"/>
      <c r="S272" s="265"/>
    </row>
    <row r="273" spans="1:19" s="274" customFormat="1">
      <c r="A273" s="266"/>
      <c r="B273" s="387" t="s">
        <v>72</v>
      </c>
      <c r="I273" s="266"/>
      <c r="J273" s="266"/>
      <c r="P273" s="338"/>
      <c r="Q273" s="518"/>
      <c r="R273" s="290"/>
      <c r="S273" s="290"/>
    </row>
    <row r="274" spans="1:19" s="274" customFormat="1">
      <c r="A274" s="266"/>
      <c r="B274" s="625" t="s">
        <v>44</v>
      </c>
      <c r="C274" s="625"/>
      <c r="D274" s="625"/>
      <c r="E274" s="625"/>
      <c r="I274" s="625" t="s">
        <v>47</v>
      </c>
      <c r="J274" s="625"/>
      <c r="K274" s="625"/>
      <c r="L274" s="625"/>
      <c r="P274" s="338"/>
      <c r="Q274" s="518"/>
      <c r="R274" s="290"/>
      <c r="S274" s="290"/>
    </row>
    <row r="275" spans="1:19" s="274" customFormat="1" ht="15.75">
      <c r="A275" s="266"/>
      <c r="E275" s="303" t="s">
        <v>73</v>
      </c>
      <c r="F275" s="408">
        <f>F190+F197</f>
        <v>6.7762821180555566</v>
      </c>
      <c r="G275" s="266"/>
      <c r="H275" s="266"/>
      <c r="L275" s="303" t="s">
        <v>73</v>
      </c>
      <c r="M275" s="655">
        <f>F192+F201</f>
        <v>7.5415384623628263</v>
      </c>
      <c r="N275" s="655"/>
      <c r="O275" s="655"/>
      <c r="Q275" s="515"/>
      <c r="S275" s="266"/>
    </row>
    <row r="276" spans="1:19" s="274" customFormat="1" ht="15.75">
      <c r="A276" s="266"/>
      <c r="E276" s="303" t="s">
        <v>484</v>
      </c>
      <c r="F276" s="437">
        <f>F209/(unitwidth*F210)</f>
        <v>8.2666666666666652E-3</v>
      </c>
      <c r="G276" s="266"/>
      <c r="H276" s="266"/>
      <c r="L276" s="303" t="s">
        <v>486</v>
      </c>
      <c r="M276" s="771">
        <f>M209/(unitwidth*M210)</f>
        <v>8.72087912087912E-3</v>
      </c>
      <c r="N276" s="771"/>
      <c r="O276" s="771"/>
      <c r="Q276" s="515"/>
      <c r="S276" s="266"/>
    </row>
    <row r="277" spans="1:19" s="274" customFormat="1">
      <c r="A277" s="266"/>
      <c r="E277" s="303" t="s">
        <v>76</v>
      </c>
      <c r="F277" s="438">
        <f>n</f>
        <v>8</v>
      </c>
      <c r="G277" s="266"/>
      <c r="H277" s="266"/>
      <c r="L277" s="303" t="s">
        <v>76</v>
      </c>
      <c r="M277" s="661">
        <f>n</f>
        <v>8</v>
      </c>
      <c r="N277" s="661"/>
      <c r="O277" s="661"/>
      <c r="Q277" s="515"/>
      <c r="S277" s="266"/>
    </row>
    <row r="278" spans="1:19" s="274" customFormat="1" ht="14.25">
      <c r="A278" s="266"/>
      <c r="E278" s="303" t="s">
        <v>485</v>
      </c>
      <c r="F278" s="437">
        <f>((F276*F277)^2+2*F276*F277)^0.5-F277*F276</f>
        <v>0.30351553308511575</v>
      </c>
      <c r="G278" s="266"/>
      <c r="H278" s="266"/>
      <c r="L278" s="303" t="s">
        <v>485</v>
      </c>
      <c r="M278" s="771">
        <f>((M276*M277)^2+2*M276*M277)^0.5-M277*M276</f>
        <v>0.31023494705818871</v>
      </c>
      <c r="N278" s="771"/>
      <c r="O278" s="771"/>
      <c r="Q278" s="515"/>
      <c r="S278" s="266"/>
    </row>
    <row r="279" spans="1:19" s="274" customFormat="1">
      <c r="A279" s="266"/>
      <c r="E279" s="303" t="s">
        <v>78</v>
      </c>
      <c r="F279" s="418">
        <f>1-F278/3</f>
        <v>0.89882815563829477</v>
      </c>
      <c r="G279" s="266"/>
      <c r="H279" s="266"/>
      <c r="L279" s="303" t="s">
        <v>78</v>
      </c>
      <c r="M279" s="661">
        <f>1-M278/3</f>
        <v>0.89658835098060374</v>
      </c>
      <c r="N279" s="661"/>
      <c r="O279" s="661"/>
      <c r="Q279" s="515"/>
      <c r="S279" s="266"/>
    </row>
    <row r="280" spans="1:19" s="274" customFormat="1" ht="15.75">
      <c r="A280" s="266"/>
      <c r="E280" s="303" t="s">
        <v>77</v>
      </c>
      <c r="F280" s="439">
        <f>F275*12/(F279*F210)</f>
        <v>15.078037054243012</v>
      </c>
      <c r="G280" s="266"/>
      <c r="H280" s="266"/>
      <c r="L280" s="303" t="s">
        <v>77</v>
      </c>
      <c r="M280" s="770">
        <f>M275*12/(M279*M210)</f>
        <v>17.747071326202654</v>
      </c>
      <c r="N280" s="770"/>
      <c r="O280" s="770"/>
      <c r="Q280" s="515"/>
      <c r="S280" s="266"/>
    </row>
    <row r="281" spans="1:19" s="274" customFormat="1" ht="15.75">
      <c r="A281" s="266"/>
      <c r="E281" s="303" t="s">
        <v>228</v>
      </c>
      <c r="F281" s="414">
        <f>F280/(F209)</f>
        <v>25.332723545435169</v>
      </c>
      <c r="G281" s="266"/>
      <c r="H281" s="266"/>
      <c r="L281" s="303" t="s">
        <v>228</v>
      </c>
      <c r="M281" s="656">
        <f>M280/(M209)</f>
        <v>29.816988115259839</v>
      </c>
      <c r="N281" s="656"/>
      <c r="O281" s="656"/>
      <c r="Q281" s="712" t="s">
        <v>591</v>
      </c>
      <c r="R281" s="713"/>
      <c r="S281" s="713"/>
    </row>
    <row r="282" spans="1:19" s="274" customFormat="1" ht="15.75">
      <c r="A282" s="266"/>
      <c r="E282" s="303" t="s">
        <v>230</v>
      </c>
      <c r="F282" s="414">
        <f>2*F280/(unitwidth*F278*F210)</f>
        <v>1.379943749041689</v>
      </c>
      <c r="G282" s="266"/>
      <c r="H282" s="266"/>
      <c r="L282" s="303" t="s">
        <v>230</v>
      </c>
      <c r="M282" s="656">
        <f>2*M280/(unitwidth*M278*M210)</f>
        <v>1.6763446643752757</v>
      </c>
      <c r="N282" s="656"/>
      <c r="O282" s="656"/>
      <c r="Q282" s="515"/>
      <c r="S282" s="266"/>
    </row>
    <row r="283" spans="1:19" s="274" customFormat="1" ht="13.5" thickBot="1">
      <c r="A283" s="266"/>
      <c r="E283" s="303"/>
      <c r="F283" s="361"/>
      <c r="G283" s="266"/>
      <c r="H283" s="266"/>
      <c r="L283" s="303"/>
      <c r="M283" s="361"/>
      <c r="N283" s="361"/>
      <c r="O283" s="361"/>
      <c r="Q283" s="515"/>
      <c r="S283" s="266"/>
    </row>
    <row r="284" spans="1:19" s="274" customFormat="1" ht="13.5" thickBot="1">
      <c r="A284" s="266"/>
      <c r="D284" s="623" t="str">
        <f>IF(F281&lt;=F219*0.6,"fs &lt;= 0.6 * fy; OK","fs &gt; 0.6 * fy; No Good…Revise Bar Size or Spacing")</f>
        <v>fs &lt;= 0.6 * fy; OK</v>
      </c>
      <c r="E284" s="624"/>
      <c r="F284" s="624"/>
      <c r="G284" s="772"/>
      <c r="H284" s="328"/>
      <c r="I284" s="266"/>
      <c r="J284" s="623" t="str">
        <f>IF(M281&lt;=F219*0.6,"fs &lt;= 0.6 * fy; OK","fs &gt; 0.6 * fy; No Good…Revise Bar Size or Spacing")</f>
        <v>fs &lt;= 0.6 * fy; OK</v>
      </c>
      <c r="K284" s="624"/>
      <c r="L284" s="624"/>
      <c r="M284" s="624"/>
      <c r="N284" s="624"/>
      <c r="O284" s="772"/>
      <c r="Q284" s="515"/>
      <c r="S284" s="266"/>
    </row>
    <row r="285" spans="1:19" s="274" customFormat="1">
      <c r="A285" s="266"/>
      <c r="H285" s="328"/>
      <c r="I285" s="266"/>
      <c r="J285" s="266"/>
      <c r="Q285" s="515"/>
      <c r="S285" s="266"/>
    </row>
    <row r="286" spans="1:19" s="274" customFormat="1">
      <c r="A286" s="266"/>
      <c r="B286" s="387" t="s">
        <v>79</v>
      </c>
      <c r="I286" s="266"/>
      <c r="J286" s="266"/>
      <c r="Q286" s="515"/>
      <c r="S286" s="266"/>
    </row>
    <row r="287" spans="1:19" s="274" customFormat="1">
      <c r="A287" s="266"/>
      <c r="B287" s="625" t="s">
        <v>44</v>
      </c>
      <c r="C287" s="625"/>
      <c r="D287" s="625"/>
      <c r="E287" s="625"/>
      <c r="I287" s="625" t="s">
        <v>47</v>
      </c>
      <c r="J287" s="625"/>
      <c r="K287" s="625"/>
      <c r="L287" s="625"/>
      <c r="Q287" s="515"/>
      <c r="S287" s="266"/>
    </row>
    <row r="288" spans="1:19" s="274" customFormat="1" ht="28.5" customHeight="1">
      <c r="A288" s="266"/>
      <c r="B288" s="773" t="s">
        <v>81</v>
      </c>
      <c r="C288" s="773"/>
      <c r="D288" s="773"/>
      <c r="E288" s="773"/>
      <c r="F288" s="422">
        <f>C_Vb+d_barpos/2</f>
        <v>1.8125</v>
      </c>
      <c r="I288" s="773" t="s">
        <v>82</v>
      </c>
      <c r="J288" s="773"/>
      <c r="K288" s="773"/>
      <c r="L288" s="775"/>
      <c r="M288" s="774">
        <f>C_Vt+d_barneg/2</f>
        <v>2.8125</v>
      </c>
      <c r="N288" s="774"/>
      <c r="O288" s="774"/>
      <c r="Q288" s="515"/>
      <c r="S288" s="266"/>
    </row>
    <row r="289" spans="1:19" s="274" customFormat="1" ht="17.25" customHeight="1">
      <c r="A289" s="266"/>
      <c r="B289" s="659" t="s">
        <v>487</v>
      </c>
      <c r="C289" s="659"/>
      <c r="D289" s="659"/>
      <c r="E289" s="659"/>
      <c r="F289" s="418">
        <f>1+F288/(0.7*(T_s-t_sw-F288))</f>
        <v>1.4552590266875982</v>
      </c>
      <c r="I289" s="659" t="s">
        <v>487</v>
      </c>
      <c r="J289" s="659"/>
      <c r="K289" s="659"/>
      <c r="L289" s="662"/>
      <c r="M289" s="661">
        <f>1+M288/(0.7*(T_s-M288))</f>
        <v>1.706436420722135</v>
      </c>
      <c r="N289" s="661"/>
      <c r="O289" s="661"/>
      <c r="Q289" s="397" t="s">
        <v>556</v>
      </c>
      <c r="R289" s="344"/>
      <c r="S289" s="345"/>
    </row>
    <row r="290" spans="1:19" s="274" customFormat="1" ht="30.75" customHeight="1">
      <c r="A290" s="266"/>
      <c r="B290" s="659" t="s">
        <v>488</v>
      </c>
      <c r="C290" s="659"/>
      <c r="D290" s="659"/>
      <c r="E290" s="659"/>
      <c r="F290" s="422">
        <f>(700*G272/(F289*F281))-2*F288</f>
        <v>15.362852722181806</v>
      </c>
      <c r="I290" s="659" t="s">
        <v>488</v>
      </c>
      <c r="J290" s="659"/>
      <c r="K290" s="659"/>
      <c r="L290" s="662"/>
      <c r="M290" s="774">
        <f>(700*G272/(M289*M281))-2*M288</f>
        <v>8.1326468136430936</v>
      </c>
      <c r="N290" s="774"/>
      <c r="O290" s="774"/>
      <c r="Q290" s="515"/>
      <c r="S290" s="266"/>
    </row>
    <row r="291" spans="1:19" s="274" customFormat="1" ht="15.75" customHeight="1">
      <c r="A291" s="266"/>
      <c r="B291" s="659" t="s">
        <v>80</v>
      </c>
      <c r="C291" s="659"/>
      <c r="D291" s="659"/>
      <c r="E291" s="659"/>
      <c r="F291" s="422">
        <f>barSpa_pos</f>
        <v>6.25</v>
      </c>
      <c r="I291" s="659" t="s">
        <v>80</v>
      </c>
      <c r="J291" s="659"/>
      <c r="K291" s="659"/>
      <c r="L291" s="662"/>
      <c r="M291" s="774">
        <f>barSpa_neg</f>
        <v>6.25</v>
      </c>
      <c r="N291" s="774"/>
      <c r="O291" s="774"/>
      <c r="Q291" s="515"/>
      <c r="S291" s="266"/>
    </row>
    <row r="292" spans="1:19" s="274" customFormat="1" ht="13.5" thickBot="1">
      <c r="A292" s="266"/>
      <c r="I292" s="266"/>
      <c r="J292" s="266"/>
      <c r="Q292" s="515"/>
      <c r="S292" s="266"/>
    </row>
    <row r="293" spans="1:19" s="274" customFormat="1" ht="13.5" thickBot="1">
      <c r="A293" s="266"/>
      <c r="B293" s="740" t="str">
        <f>"Actual Spacing = "&amp;CEILING(F291,0.1)&amp;" in"&amp;IF(F291&lt;F290," &lt; "," &gt; ")&amp;"Max Spacing = "&amp;CEILING(F290,0.1)&amp;" in"</f>
        <v>Actual Spacing = 6.3 in &lt; Max Spacing = 15.4 in</v>
      </c>
      <c r="C293" s="741"/>
      <c r="D293" s="741"/>
      <c r="E293" s="741"/>
      <c r="F293" s="741"/>
      <c r="G293" s="429" t="str">
        <f>IF(F291&lt;F290," OK", "NG")</f>
        <v xml:space="preserve"> OK</v>
      </c>
      <c r="I293" s="768" t="str">
        <f>"Actual Spacing = "&amp;CEILING(M291,0.1)&amp;" in"&amp;IF(M291&lt;M290," &lt; "," &gt; ")&amp;"Max Spacing = "&amp;CEILING(M290,0.1)&amp;" in"</f>
        <v>Actual Spacing = 6.3 in &lt; Max Spacing = 8.2 in</v>
      </c>
      <c r="J293" s="769"/>
      <c r="K293" s="769"/>
      <c r="L293" s="769"/>
      <c r="M293" s="769"/>
      <c r="N293" s="769"/>
      <c r="O293" s="43" t="str">
        <f>IF(M291&lt;M290," OK", "NG")</f>
        <v xml:space="preserve"> OK</v>
      </c>
      <c r="P293" s="264"/>
      <c r="Q293" s="515"/>
      <c r="S293" s="266"/>
    </row>
    <row r="294" spans="1:19" s="274" customFormat="1">
      <c r="A294" s="266"/>
      <c r="I294" s="266"/>
      <c r="J294" s="266"/>
      <c r="Q294" s="486"/>
      <c r="S294" s="266"/>
    </row>
    <row r="295" spans="1:19" s="274" customFormat="1" ht="13.5" thickBot="1">
      <c r="A295" s="266"/>
      <c r="I295" s="266"/>
      <c r="J295" s="266"/>
      <c r="Q295" s="486"/>
      <c r="S295" s="266"/>
    </row>
    <row r="296" spans="1:19" s="274" customFormat="1" ht="25.5">
      <c r="A296" s="293" t="s">
        <v>460</v>
      </c>
      <c r="B296" s="295"/>
      <c r="C296" s="295"/>
      <c r="D296" s="295"/>
      <c r="E296" s="295"/>
      <c r="F296" s="295"/>
      <c r="G296" s="298"/>
      <c r="H296" s="379" t="s">
        <v>179</v>
      </c>
      <c r="I296" s="692" t="s">
        <v>180</v>
      </c>
      <c r="J296" s="693"/>
      <c r="K296" s="692" t="s">
        <v>181</v>
      </c>
      <c r="L296" s="694"/>
      <c r="M296" s="694"/>
      <c r="N296" s="693"/>
      <c r="O296" s="692" t="s">
        <v>376</v>
      </c>
      <c r="P296" s="694"/>
      <c r="Q296" s="694"/>
      <c r="R296" s="694"/>
      <c r="S296" s="695"/>
    </row>
    <row r="297" spans="1:19" s="274" customFormat="1" ht="18.75" customHeight="1">
      <c r="A297" s="299"/>
      <c r="B297" s="696" t="s">
        <v>178</v>
      </c>
      <c r="C297" s="696"/>
      <c r="D297" s="696"/>
      <c r="E297" s="696"/>
      <c r="F297" s="696"/>
      <c r="G297" s="697"/>
      <c r="H297" s="674" t="str">
        <f>Assumptions!$H$2</f>
        <v>PID 100827</v>
      </c>
      <c r="I297" s="677">
        <f>Assumptions!$I$2</f>
        <v>0</v>
      </c>
      <c r="J297" s="678"/>
      <c r="K297" s="714">
        <v>7</v>
      </c>
      <c r="L297" s="715"/>
      <c r="M297" s="715"/>
      <c r="N297" s="716"/>
      <c r="O297" s="683">
        <v>16</v>
      </c>
      <c r="P297" s="684"/>
      <c r="Q297" s="684"/>
      <c r="R297" s="684"/>
      <c r="S297" s="685"/>
    </row>
    <row r="298" spans="1:19" s="274" customFormat="1">
      <c r="A298" s="567" t="str">
        <f>Assumptions!$A$3</f>
        <v>Created By: TMB, Date: 8/9/2010</v>
      </c>
      <c r="B298" s="568"/>
      <c r="C298" s="568"/>
      <c r="D298" s="568"/>
      <c r="E298" s="300"/>
      <c r="F298" s="556" t="str">
        <f>Assumptions!$E$3</f>
        <v>Checked By: MJK, Date:6/24/2011</v>
      </c>
      <c r="G298" s="557"/>
      <c r="H298" s="675"/>
      <c r="I298" s="679"/>
      <c r="J298" s="680"/>
      <c r="K298" s="717"/>
      <c r="L298" s="718"/>
      <c r="M298" s="718"/>
      <c r="N298" s="719"/>
      <c r="O298" s="686"/>
      <c r="P298" s="687"/>
      <c r="Q298" s="687"/>
      <c r="R298" s="687"/>
      <c r="S298" s="688"/>
    </row>
    <row r="299" spans="1:19" s="274" customFormat="1">
      <c r="A299" s="603"/>
      <c r="B299" s="601"/>
      <c r="C299" s="601"/>
      <c r="D299" s="601"/>
      <c r="E299" s="300"/>
      <c r="F299" s="726"/>
      <c r="G299" s="727"/>
      <c r="H299" s="676"/>
      <c r="I299" s="681"/>
      <c r="J299" s="682"/>
      <c r="K299" s="720"/>
      <c r="L299" s="721"/>
      <c r="M299" s="721"/>
      <c r="N299" s="722"/>
      <c r="O299" s="689"/>
      <c r="P299" s="690"/>
      <c r="Q299" s="690"/>
      <c r="R299" s="690"/>
      <c r="S299" s="691"/>
    </row>
    <row r="300" spans="1:19" s="274" customFormat="1">
      <c r="A300" s="652" t="s">
        <v>183</v>
      </c>
      <c r="B300" s="653"/>
      <c r="C300" s="375" t="s">
        <v>184</v>
      </c>
      <c r="D300" s="375" t="s">
        <v>357</v>
      </c>
      <c r="E300" s="375" t="s">
        <v>358</v>
      </c>
      <c r="F300" s="302" t="s">
        <v>184</v>
      </c>
      <c r="G300" s="649"/>
      <c r="H300" s="650"/>
      <c r="I300" s="650"/>
      <c r="J300" s="650"/>
      <c r="K300" s="650"/>
      <c r="L300" s="650"/>
      <c r="M300" s="650"/>
      <c r="N300" s="650"/>
      <c r="O300" s="650"/>
      <c r="P300" s="650"/>
      <c r="Q300" s="650"/>
      <c r="R300" s="650"/>
      <c r="S300" s="651"/>
    </row>
    <row r="301" spans="1:19" s="274" customFormat="1" ht="12.75" customHeight="1">
      <c r="A301" s="645">
        <f>Assumptions!$A$6</f>
        <v>5</v>
      </c>
      <c r="B301" s="646"/>
      <c r="C301" s="376">
        <f>Assumptions!$C$6</f>
        <v>43757</v>
      </c>
      <c r="D301" s="377" t="str">
        <f>Assumptions!$D$6</f>
        <v>JRE</v>
      </c>
      <c r="E301" s="378" t="str">
        <f>Assumptions!$E$6</f>
        <v>JLW</v>
      </c>
      <c r="F301" s="545">
        <f>Assumptions!$F$6</f>
        <v>43759</v>
      </c>
      <c r="G301" s="642" t="str">
        <f>Assumptions!$G$6</f>
        <v>WAR073_1462</v>
      </c>
      <c r="H301" s="643"/>
      <c r="I301" s="643"/>
      <c r="J301" s="643"/>
      <c r="K301" s="643"/>
      <c r="L301" s="643"/>
      <c r="M301" s="643"/>
      <c r="N301" s="643"/>
      <c r="O301" s="643"/>
      <c r="P301" s="643"/>
      <c r="Q301" s="643"/>
      <c r="R301" s="643"/>
      <c r="S301" s="644"/>
    </row>
    <row r="302" spans="1:19" s="274" customFormat="1">
      <c r="A302" s="645" t="str">
        <f>Assumptions!$A$7</f>
        <v xml:space="preserve"> </v>
      </c>
      <c r="B302" s="646"/>
      <c r="C302" s="376" t="str">
        <f>Assumptions!$C$7</f>
        <v xml:space="preserve"> </v>
      </c>
      <c r="D302" s="377" t="str">
        <f>Assumptions!$D$7</f>
        <v xml:space="preserve"> </v>
      </c>
      <c r="E302" s="378" t="str">
        <f>Assumptions!$E$7</f>
        <v xml:space="preserve"> </v>
      </c>
      <c r="F302" s="378" t="str">
        <f>Assumptions!$F$7</f>
        <v xml:space="preserve"> </v>
      </c>
      <c r="G302" s="723" t="s">
        <v>372</v>
      </c>
      <c r="H302" s="724"/>
      <c r="I302" s="724"/>
      <c r="J302" s="724"/>
      <c r="K302" s="724"/>
      <c r="L302" s="724"/>
      <c r="M302" s="724"/>
      <c r="N302" s="724"/>
      <c r="O302" s="724"/>
      <c r="P302" s="724"/>
      <c r="Q302" s="724"/>
      <c r="R302" s="724"/>
      <c r="S302" s="725"/>
    </row>
    <row r="303" spans="1:19" s="274" customFormat="1" ht="13.5" thickBot="1">
      <c r="A303" s="647" t="str">
        <f>Assumptions!$A$8</f>
        <v xml:space="preserve"> </v>
      </c>
      <c r="B303" s="648"/>
      <c r="C303" s="380" t="str">
        <f>Assumptions!$C$8</f>
        <v xml:space="preserve"> </v>
      </c>
      <c r="D303" s="381" t="str">
        <f>Assumptions!$D$8</f>
        <v xml:space="preserve"> </v>
      </c>
      <c r="E303" s="382" t="str">
        <f>Assumptions!$E$8</f>
        <v xml:space="preserve"> </v>
      </c>
      <c r="F303" s="382" t="str">
        <f>Assumptions!$F$8</f>
        <v xml:space="preserve"> </v>
      </c>
      <c r="G303" s="635" t="s">
        <v>443</v>
      </c>
      <c r="H303" s="636"/>
      <c r="I303" s="636"/>
      <c r="J303" s="636"/>
      <c r="K303" s="636"/>
      <c r="L303" s="636"/>
      <c r="M303" s="636"/>
      <c r="N303" s="636"/>
      <c r="O303" s="636"/>
      <c r="P303" s="636"/>
      <c r="Q303" s="636"/>
      <c r="R303" s="636"/>
      <c r="S303" s="637"/>
    </row>
    <row r="304" spans="1:19" s="274" customFormat="1">
      <c r="A304" s="332"/>
      <c r="B304" s="332"/>
      <c r="C304" s="336"/>
      <c r="D304" s="332"/>
      <c r="E304" s="332"/>
      <c r="F304" s="332"/>
      <c r="G304" s="225"/>
      <c r="H304" s="307"/>
      <c r="I304" s="266"/>
      <c r="J304" s="266"/>
      <c r="K304" s="266"/>
      <c r="L304" s="266"/>
      <c r="M304" s="266"/>
      <c r="N304" s="266"/>
      <c r="O304" s="266"/>
      <c r="P304" s="266"/>
      <c r="Q304" s="486"/>
      <c r="R304" s="266"/>
      <c r="S304" s="266"/>
    </row>
    <row r="305" spans="1:19" s="274" customFormat="1" ht="13.5" thickBot="1">
      <c r="A305" s="669" t="s">
        <v>83</v>
      </c>
      <c r="B305" s="669"/>
      <c r="C305" s="669"/>
      <c r="D305" s="669"/>
      <c r="E305" s="669"/>
      <c r="I305" s="266"/>
      <c r="J305" s="266"/>
      <c r="Q305" s="486"/>
      <c r="S305" s="266"/>
    </row>
    <row r="306" spans="1:19" s="274" customFormat="1" ht="13.5" thickTop="1">
      <c r="A306" s="266"/>
      <c r="I306" s="266"/>
      <c r="J306" s="266"/>
      <c r="Q306" s="515"/>
      <c r="S306" s="266"/>
    </row>
    <row r="307" spans="1:19" s="274" customFormat="1">
      <c r="A307" s="1" t="s">
        <v>280</v>
      </c>
      <c r="I307" s="266"/>
      <c r="J307" s="266"/>
      <c r="Q307" s="397" t="s">
        <v>592</v>
      </c>
      <c r="R307" s="344"/>
      <c r="S307" s="345"/>
    </row>
    <row r="308" spans="1:19" s="274" customFormat="1">
      <c r="A308" s="266"/>
      <c r="E308" s="303" t="s">
        <v>93</v>
      </c>
      <c r="F308" s="375" t="str">
        <f>barriertype</f>
        <v>ODOT SBR-1-13</v>
      </c>
      <c r="I308" s="266"/>
      <c r="J308" s="266"/>
      <c r="Q308" s="397" t="s">
        <v>305</v>
      </c>
      <c r="R308" s="344"/>
      <c r="S308" s="345"/>
    </row>
    <row r="309" spans="1:19" s="274" customFormat="1" ht="15.75">
      <c r="A309" s="266"/>
      <c r="E309" s="303" t="s">
        <v>94</v>
      </c>
      <c r="F309" s="441">
        <f>VLOOKUP(barriertype,BarrierProp,2,FALSE)</f>
        <v>4.083333333333333</v>
      </c>
      <c r="I309" s="266"/>
      <c r="J309" s="266"/>
      <c r="Q309" s="515"/>
      <c r="S309" s="266"/>
    </row>
    <row r="310" spans="1:19" s="274" customFormat="1" ht="15.75">
      <c r="A310" s="266"/>
      <c r="E310" s="303" t="s">
        <v>95</v>
      </c>
      <c r="F310" s="440">
        <f>VLOOKUP(barriertype,BarrierProp,3,FALSE)</f>
        <v>0.90083333333333337</v>
      </c>
      <c r="I310" s="266"/>
      <c r="J310" s="266"/>
      <c r="Q310" s="515"/>
      <c r="S310" s="266"/>
    </row>
    <row r="311" spans="1:19" s="274" customFormat="1" ht="15.75">
      <c r="A311" s="266"/>
      <c r="E311" s="303" t="s">
        <v>96</v>
      </c>
      <c r="F311" s="440">
        <f>VLOOKUP(barriertype,BarrierProp,4,FALSE)</f>
        <v>3.5</v>
      </c>
      <c r="Q311" s="515"/>
      <c r="S311" s="266"/>
    </row>
    <row r="312" spans="1:19" s="274" customFormat="1" ht="15.75">
      <c r="A312" s="266"/>
      <c r="E312" s="303" t="s">
        <v>97</v>
      </c>
      <c r="F312" s="442">
        <f>VLOOKUP(barriertype,BarrierProp,5,FALSE)</f>
        <v>0.61249999999999993</v>
      </c>
      <c r="I312" s="266"/>
      <c r="J312" s="266"/>
      <c r="Q312" s="519"/>
      <c r="S312" s="266"/>
    </row>
    <row r="313" spans="1:19" s="274" customFormat="1">
      <c r="A313" s="266"/>
      <c r="B313" s="765" t="s">
        <v>201</v>
      </c>
      <c r="C313" s="765"/>
      <c r="D313" s="765"/>
      <c r="E313" s="765"/>
      <c r="F313" s="765"/>
      <c r="Q313" s="515"/>
      <c r="S313" s="266"/>
    </row>
    <row r="314" spans="1:19" s="274" customFormat="1" ht="15.75">
      <c r="A314" s="266"/>
      <c r="E314" s="303" t="s">
        <v>98</v>
      </c>
      <c r="F314" s="440">
        <f>CEILING(F309/F311,0.001)</f>
        <v>1.167</v>
      </c>
      <c r="I314" s="266"/>
      <c r="J314" s="266"/>
      <c r="Q314" s="515"/>
      <c r="S314" s="266"/>
    </row>
    <row r="315" spans="1:19" s="274" customFormat="1">
      <c r="A315" s="266"/>
      <c r="Q315" s="515"/>
      <c r="S315" s="266"/>
    </row>
    <row r="316" spans="1:19" s="274" customFormat="1">
      <c r="A316" s="1" t="s">
        <v>604</v>
      </c>
      <c r="C316" s="1"/>
      <c r="I316" s="266"/>
      <c r="J316" s="266"/>
      <c r="Q316" s="397" t="s">
        <v>569</v>
      </c>
      <c r="R316" s="344"/>
      <c r="S316" s="345"/>
    </row>
    <row r="317" spans="1:19" s="274" customFormat="1">
      <c r="A317" s="266"/>
      <c r="B317" s="625" t="s">
        <v>100</v>
      </c>
      <c r="C317" s="625"/>
      <c r="D317" s="625"/>
      <c r="E317" s="625"/>
      <c r="F317" s="625"/>
      <c r="G317" s="625"/>
      <c r="H317" s="625"/>
      <c r="I317" s="266"/>
      <c r="J317" s="266"/>
      <c r="Q317" s="515"/>
      <c r="S317" s="266"/>
    </row>
    <row r="318" spans="1:19" s="274" customFormat="1">
      <c r="A318" s="266"/>
      <c r="D318" s="667" t="s">
        <v>489</v>
      </c>
      <c r="E318" s="667"/>
      <c r="F318" s="667"/>
      <c r="G318" s="668"/>
      <c r="H318" s="422">
        <v>12</v>
      </c>
      <c r="Q318" s="515"/>
      <c r="S318" s="266"/>
    </row>
    <row r="319" spans="1:19" s="274" customFormat="1" ht="15.75">
      <c r="A319" s="266"/>
      <c r="D319" s="360"/>
      <c r="E319" s="360"/>
      <c r="F319" s="360"/>
      <c r="G319" s="389" t="s">
        <v>50</v>
      </c>
      <c r="H319" s="412">
        <f>Abar_v*b_barrier.A/barspa_v</f>
        <v>0.44</v>
      </c>
      <c r="Q319" s="515"/>
      <c r="S319" s="266"/>
    </row>
    <row r="320" spans="1:19" s="274" customFormat="1" ht="15.75">
      <c r="A320" s="266"/>
      <c r="D320" s="629" t="s">
        <v>104</v>
      </c>
      <c r="E320" s="629"/>
      <c r="F320" s="629"/>
      <c r="G320" s="630"/>
      <c r="H320" s="422">
        <f>w*12-C_v.b-dbar_v/2</f>
        <v>10.629000000000001</v>
      </c>
      <c r="Q320" s="515"/>
      <c r="S320" s="266"/>
    </row>
    <row r="321" spans="1:19" s="274" customFormat="1" ht="15.75">
      <c r="A321" s="266"/>
      <c r="D321" s="360"/>
      <c r="E321" s="360"/>
      <c r="F321" s="360"/>
      <c r="G321" s="389" t="s">
        <v>473</v>
      </c>
      <c r="H321" s="438">
        <f>IF(f_c.b&lt;=4,0.85,IF(f_c.b&gt;8,0.65,0.85-(f_c.b-4)*0.05))</f>
        <v>0.82499999999999996</v>
      </c>
      <c r="Q321" s="397" t="s">
        <v>567</v>
      </c>
      <c r="R321" s="344"/>
      <c r="S321" s="345"/>
    </row>
    <row r="322" spans="1:19" s="274" customFormat="1" ht="15.75">
      <c r="A322" s="266"/>
      <c r="D322" s="360"/>
      <c r="E322" s="360"/>
      <c r="F322" s="360"/>
      <c r="G322" s="389" t="s">
        <v>490</v>
      </c>
      <c r="H322" s="417">
        <f>H319*f_y.b/(0.85*f_c.b*H321*b_barrier.A)</f>
        <v>0.69716775599128555</v>
      </c>
      <c r="Q322" s="397" t="s">
        <v>568</v>
      </c>
      <c r="R322" s="433"/>
      <c r="S322" s="433"/>
    </row>
    <row r="323" spans="1:19" s="274" customFormat="1" ht="15.75">
      <c r="A323" s="266"/>
      <c r="D323" s="360"/>
      <c r="E323" s="360"/>
      <c r="F323" s="360"/>
      <c r="G323" s="389" t="s">
        <v>475</v>
      </c>
      <c r="H323" s="417">
        <f>H321*H322</f>
        <v>0.57516339869281052</v>
      </c>
      <c r="Q323" s="397" t="s">
        <v>567</v>
      </c>
      <c r="R323" s="344"/>
      <c r="S323" s="345"/>
    </row>
    <row r="324" spans="1:19" s="276" customFormat="1">
      <c r="A324" s="275"/>
      <c r="D324" s="401"/>
      <c r="E324" s="401"/>
      <c r="F324" s="401"/>
      <c r="G324" s="394" t="s">
        <v>491</v>
      </c>
      <c r="H324" s="846">
        <v>1</v>
      </c>
      <c r="Q324" s="397" t="s">
        <v>566</v>
      </c>
      <c r="R324" s="344"/>
      <c r="S324" s="345"/>
    </row>
    <row r="325" spans="1:19" s="276" customFormat="1" ht="13.5" thickBot="1">
      <c r="A325" s="275"/>
      <c r="G325" s="311"/>
      <c r="H325" s="370"/>
      <c r="Q325" s="396"/>
      <c r="S325" s="275"/>
    </row>
    <row r="326" spans="1:19" s="274" customFormat="1" ht="16.5" thickBot="1">
      <c r="A326" s="266"/>
      <c r="E326" s="286"/>
      <c r="F326" s="782" t="s">
        <v>492</v>
      </c>
      <c r="G326" s="783"/>
      <c r="H326" s="445">
        <f>H324*H319*f_y.b*(H320-H323/2)/(b_barrier.A/12)/12</f>
        <v>22.751120261437908</v>
      </c>
      <c r="Q326" s="515"/>
      <c r="S326" s="266"/>
    </row>
    <row r="327" spans="1:19" s="274" customFormat="1">
      <c r="A327" s="266"/>
      <c r="G327" s="303"/>
      <c r="H327" s="347"/>
      <c r="I327" s="266"/>
      <c r="J327" s="266"/>
      <c r="Q327" s="515"/>
      <c r="S327" s="266"/>
    </row>
    <row r="328" spans="1:19" s="274" customFormat="1">
      <c r="A328" s="266"/>
      <c r="B328" s="625" t="s">
        <v>105</v>
      </c>
      <c r="C328" s="625"/>
      <c r="D328" s="625"/>
      <c r="E328" s="625"/>
      <c r="F328" s="625"/>
      <c r="G328" s="435"/>
      <c r="H328" s="435"/>
      <c r="I328" s="266"/>
      <c r="J328" s="266"/>
      <c r="Q328" s="515"/>
      <c r="S328" s="266"/>
    </row>
    <row r="329" spans="1:19" s="274" customFormat="1">
      <c r="A329" s="266"/>
      <c r="D329" s="659" t="s">
        <v>493</v>
      </c>
      <c r="E329" s="659"/>
      <c r="F329" s="659"/>
      <c r="G329" s="662"/>
      <c r="H329" s="422">
        <f>bh*12</f>
        <v>42</v>
      </c>
      <c r="I329" s="266"/>
      <c r="J329" s="266"/>
      <c r="Q329" s="515"/>
      <c r="S329" s="266"/>
    </row>
    <row r="330" spans="1:19" s="274" customFormat="1" ht="15.75">
      <c r="A330" s="266"/>
      <c r="F330" s="360"/>
      <c r="G330" s="389" t="s">
        <v>50</v>
      </c>
      <c r="H330" s="412">
        <f>Abar_tl*No.bars_tl+Abar_bl*No.Bars_bl</f>
        <v>2.17</v>
      </c>
      <c r="I330" s="266"/>
      <c r="J330" s="266"/>
      <c r="Q330" s="515"/>
      <c r="S330" s="266"/>
    </row>
    <row r="331" spans="1:19" s="274" customFormat="1">
      <c r="A331" s="266"/>
      <c r="D331" s="659" t="s">
        <v>593</v>
      </c>
      <c r="E331" s="659"/>
      <c r="F331" s="659"/>
      <c r="G331" s="662"/>
      <c r="H331" s="417">
        <f>AVERAGE(dbar_bl,dbar_tl)</f>
        <v>0.625</v>
      </c>
      <c r="I331" s="266"/>
      <c r="J331" s="266"/>
      <c r="Q331" s="515"/>
      <c r="S331" s="266"/>
    </row>
    <row r="332" spans="1:19" s="274" customFormat="1">
      <c r="A332" s="266"/>
      <c r="D332" s="659" t="s">
        <v>106</v>
      </c>
      <c r="E332" s="659"/>
      <c r="F332" s="659"/>
      <c r="G332" s="662"/>
      <c r="H332" s="422">
        <f>w*12-C_v.b-H331/2-dbar_v</f>
        <v>9.9415000000000013</v>
      </c>
      <c r="I332" s="266"/>
      <c r="J332" s="266"/>
      <c r="Q332" s="515"/>
      <c r="S332" s="266"/>
    </row>
    <row r="333" spans="1:19" s="274" customFormat="1" ht="15.75">
      <c r="A333" s="266"/>
      <c r="F333" s="360"/>
      <c r="G333" s="389" t="s">
        <v>473</v>
      </c>
      <c r="H333" s="438">
        <f>IF(f_c.b&lt;=4,0.85,IF(f_c.b&gt;8,0.65,0.85-(f_c.b-4)*0.05))</f>
        <v>0.82499999999999996</v>
      </c>
      <c r="I333" s="266"/>
      <c r="J333" s="266"/>
      <c r="Q333" s="515"/>
      <c r="S333" s="266"/>
    </row>
    <row r="334" spans="1:19" s="274" customFormat="1" ht="15.75" customHeight="1">
      <c r="A334" s="266"/>
      <c r="F334" s="360"/>
      <c r="G334" s="389" t="s">
        <v>490</v>
      </c>
      <c r="H334" s="417">
        <f>H330*f_y.b/(0.85*f_c.b*H333*b_barrier.B)</f>
        <v>0.98237274707862943</v>
      </c>
      <c r="I334" s="266"/>
      <c r="J334" s="266"/>
      <c r="Q334" s="397" t="s">
        <v>574</v>
      </c>
      <c r="R334" s="443"/>
      <c r="S334" s="443"/>
    </row>
    <row r="335" spans="1:19" s="274" customFormat="1" ht="15.75">
      <c r="A335" s="266"/>
      <c r="F335" s="360"/>
      <c r="G335" s="389" t="s">
        <v>475</v>
      </c>
      <c r="H335" s="417">
        <f>H333*H334</f>
        <v>0.81045751633986929</v>
      </c>
      <c r="I335" s="266"/>
      <c r="J335" s="266"/>
      <c r="Q335" s="516"/>
      <c r="R335" s="444"/>
      <c r="S335" s="444"/>
    </row>
    <row r="336" spans="1:19" s="276" customFormat="1">
      <c r="A336" s="275"/>
      <c r="F336" s="401"/>
      <c r="G336" s="394" t="s">
        <v>491</v>
      </c>
      <c r="H336" s="846">
        <v>1</v>
      </c>
      <c r="I336" s="275"/>
      <c r="J336" s="275"/>
      <c r="Q336" s="397" t="s">
        <v>566</v>
      </c>
      <c r="R336" s="344"/>
      <c r="S336" s="345"/>
    </row>
    <row r="337" spans="1:21" s="276" customFormat="1" ht="13.5" thickBot="1">
      <c r="A337" s="275"/>
      <c r="G337" s="311"/>
      <c r="H337" s="346"/>
      <c r="I337" s="275"/>
      <c r="J337" s="275"/>
      <c r="Q337" s="396"/>
      <c r="S337" s="275"/>
    </row>
    <row r="338" spans="1:21" s="274" customFormat="1" ht="16.5" thickBot="1">
      <c r="A338" s="266"/>
      <c r="E338" s="286"/>
      <c r="F338" s="782" t="s">
        <v>494</v>
      </c>
      <c r="G338" s="783"/>
      <c r="H338" s="445">
        <f>H336*H330*f_y.b*(H332-H335/2)/12</f>
        <v>103.4685429738562</v>
      </c>
      <c r="I338" s="266"/>
      <c r="J338" s="266"/>
      <c r="Q338" s="515"/>
      <c r="S338" s="266"/>
    </row>
    <row r="339" spans="1:21" s="274" customFormat="1">
      <c r="A339" s="266"/>
      <c r="Q339" s="515"/>
      <c r="S339" s="266"/>
    </row>
    <row r="340" spans="1:21" s="274" customFormat="1">
      <c r="A340" s="1" t="s">
        <v>605</v>
      </c>
      <c r="I340" s="266"/>
      <c r="J340" s="266"/>
      <c r="Q340" s="515"/>
      <c r="S340" s="266"/>
    </row>
    <row r="341" spans="1:21" s="274" customFormat="1">
      <c r="A341" s="266"/>
      <c r="B341" s="625" t="s">
        <v>107</v>
      </c>
      <c r="C341" s="625"/>
      <c r="D341" s="625"/>
      <c r="E341" s="625"/>
      <c r="F341" s="625"/>
      <c r="I341" s="266"/>
      <c r="J341" s="266"/>
      <c r="Q341" s="515"/>
      <c r="S341" s="266"/>
    </row>
    <row r="342" spans="1:21" s="274" customFormat="1">
      <c r="A342" s="266"/>
      <c r="B342" s="659" t="s">
        <v>594</v>
      </c>
      <c r="C342" s="659"/>
      <c r="D342" s="659"/>
      <c r="E342" s="659"/>
      <c r="F342" s="659"/>
      <c r="G342" s="662"/>
      <c r="H342" s="847">
        <v>0</v>
      </c>
      <c r="I342" s="266"/>
      <c r="J342" s="266"/>
      <c r="Q342" s="397" t="s">
        <v>575</v>
      </c>
      <c r="R342" s="344"/>
      <c r="S342" s="345"/>
    </row>
    <row r="343" spans="1:21" s="274" customFormat="1">
      <c r="A343" s="266"/>
      <c r="B343" s="659" t="s">
        <v>595</v>
      </c>
      <c r="C343" s="659"/>
      <c r="D343" s="659"/>
      <c r="E343" s="659"/>
      <c r="F343" s="659"/>
      <c r="G343" s="662"/>
      <c r="H343" s="408">
        <f>H326</f>
        <v>22.751120261437908</v>
      </c>
      <c r="I343" s="266"/>
      <c r="J343" s="266"/>
      <c r="Q343" s="515"/>
      <c r="S343" s="266"/>
    </row>
    <row r="344" spans="1:21" s="274" customFormat="1">
      <c r="A344" s="266"/>
      <c r="B344" s="659" t="s">
        <v>127</v>
      </c>
      <c r="C344" s="659"/>
      <c r="D344" s="659"/>
      <c r="E344" s="659"/>
      <c r="F344" s="659"/>
      <c r="G344" s="662"/>
      <c r="H344" s="408">
        <f>H338</f>
        <v>103.4685429738562</v>
      </c>
      <c r="I344" s="266"/>
      <c r="J344" s="266"/>
      <c r="Q344" s="515"/>
      <c r="S344" s="266"/>
    </row>
    <row r="345" spans="1:21" s="274" customFormat="1" ht="15.75">
      <c r="A345" s="266"/>
      <c r="B345" s="390"/>
      <c r="C345" s="390"/>
      <c r="D345" s="390"/>
      <c r="E345" s="390"/>
      <c r="F345" s="390"/>
      <c r="G345" s="389" t="s">
        <v>212</v>
      </c>
      <c r="H345" s="446">
        <f>bh</f>
        <v>3.5</v>
      </c>
      <c r="I345" s="266"/>
      <c r="J345" s="266"/>
      <c r="Q345" s="397" t="s">
        <v>576</v>
      </c>
      <c r="R345" s="344"/>
      <c r="S345" s="345"/>
    </row>
    <row r="346" spans="1:21" s="274" customFormat="1">
      <c r="A346" s="266"/>
      <c r="B346" s="390"/>
      <c r="C346" s="390"/>
      <c r="D346" s="390"/>
      <c r="E346" s="390"/>
      <c r="F346" s="390"/>
      <c r="G346" s="389" t="s">
        <v>109</v>
      </c>
      <c r="H346" s="416" t="str">
        <f>TestLevel</f>
        <v>TL-5</v>
      </c>
      <c r="I346" s="266"/>
      <c r="J346" s="266"/>
      <c r="Q346" s="515"/>
      <c r="S346" s="266"/>
    </row>
    <row r="347" spans="1:21" s="274" customFormat="1" ht="15.75">
      <c r="A347" s="266"/>
      <c r="B347" s="390"/>
      <c r="C347" s="390"/>
      <c r="D347" s="390"/>
      <c r="E347" s="390"/>
      <c r="F347" s="390"/>
      <c r="G347" s="389" t="s">
        <v>126</v>
      </c>
      <c r="H347" s="447">
        <f>HLOOKUP(TestLevel,DesignForces,5,FALSE)</f>
        <v>8</v>
      </c>
      <c r="I347" s="266"/>
      <c r="J347" s="266"/>
      <c r="Q347" s="397" t="s">
        <v>576</v>
      </c>
      <c r="R347" s="344"/>
      <c r="S347" s="345"/>
    </row>
    <row r="348" spans="1:21" s="274" customFormat="1" ht="13.5" thickBot="1">
      <c r="A348" s="266"/>
      <c r="B348" s="659" t="s">
        <v>598</v>
      </c>
      <c r="C348" s="659"/>
      <c r="D348" s="659"/>
      <c r="E348" s="659"/>
      <c r="F348" s="659"/>
      <c r="G348" s="662"/>
      <c r="H348" s="447">
        <f>Lt/2+((Lt/2)^2+8*bh*(Mb+Mw)/Mc)^0.5</f>
        <v>15.972452904627371</v>
      </c>
      <c r="I348" s="266"/>
      <c r="J348" s="266"/>
      <c r="Q348" s="397" t="s">
        <v>577</v>
      </c>
      <c r="R348" s="344"/>
      <c r="S348" s="345"/>
    </row>
    <row r="349" spans="1:21" s="274" customFormat="1" ht="15.75">
      <c r="A349" s="266"/>
      <c r="B349" s="390"/>
      <c r="C349" s="390"/>
      <c r="D349" s="390"/>
      <c r="E349" s="390"/>
      <c r="F349" s="390"/>
      <c r="G349" s="389" t="s">
        <v>108</v>
      </c>
      <c r="H349" s="448">
        <f>(2/(2*Lc-Lt))*(8*Mb+8*Mw+Mc*Lc^2/bh)</f>
        <v>207.65211251618891</v>
      </c>
      <c r="I349" s="266"/>
      <c r="J349" s="266" t="str">
        <f>IF(H349&gt;H350,"Governs"," ")</f>
        <v>Governs</v>
      </c>
      <c r="K349" s="759">
        <f>IF(H349&gt;H350,H350,MAX(H349,HLOOKUP(TestLevel,DesignForces,2,FALSE)))</f>
        <v>124</v>
      </c>
      <c r="L349" s="760"/>
      <c r="M349" s="760"/>
      <c r="N349" s="761"/>
      <c r="O349" s="34"/>
      <c r="P349" s="34"/>
      <c r="Q349" s="397" t="s">
        <v>575</v>
      </c>
      <c r="R349" s="344"/>
      <c r="S349" s="345"/>
      <c r="U349" s="249" t="s">
        <v>599</v>
      </c>
    </row>
    <row r="350" spans="1:21" s="274" customFormat="1" ht="15.75" customHeight="1" thickBot="1">
      <c r="A350" s="266"/>
      <c r="B350" s="390"/>
      <c r="C350" s="390"/>
      <c r="D350" s="390"/>
      <c r="E350" s="390"/>
      <c r="F350" s="390"/>
      <c r="G350" s="389" t="s">
        <v>450</v>
      </c>
      <c r="H350" s="449">
        <f>1*HLOOKUP(TestLevel,DesignForces,2,FALSE)</f>
        <v>124</v>
      </c>
      <c r="I350" s="266"/>
      <c r="J350" s="266" t="str">
        <f>IF(H350&gt;H349,"Governs"," ")</f>
        <v xml:space="preserve"> </v>
      </c>
      <c r="K350" s="762"/>
      <c r="L350" s="763"/>
      <c r="M350" s="763"/>
      <c r="N350" s="764"/>
      <c r="O350" s="34"/>
      <c r="P350" s="77"/>
      <c r="Q350" s="517" t="s">
        <v>602</v>
      </c>
      <c r="R350" s="265"/>
      <c r="S350" s="265"/>
    </row>
    <row r="351" spans="1:21" s="274" customFormat="1" ht="15.75">
      <c r="A351" s="266"/>
      <c r="G351" s="303"/>
      <c r="H351" s="328"/>
      <c r="I351" s="266"/>
      <c r="J351" s="266"/>
      <c r="P351" s="338"/>
      <c r="Q351" s="517" t="s">
        <v>603</v>
      </c>
      <c r="R351" s="436"/>
      <c r="S351" s="436"/>
    </row>
    <row r="352" spans="1:21" s="274" customFormat="1" ht="12.75" customHeight="1">
      <c r="A352" s="266"/>
      <c r="B352" s="753" t="s">
        <v>128</v>
      </c>
      <c r="C352" s="753"/>
      <c r="D352" s="753"/>
      <c r="E352" s="753"/>
      <c r="F352" s="753"/>
      <c r="G352" s="753"/>
      <c r="H352" s="753"/>
      <c r="I352" s="753"/>
      <c r="J352" s="753"/>
      <c r="K352" s="753"/>
      <c r="L352" s="753"/>
      <c r="M352" s="753"/>
      <c r="N352" s="753"/>
      <c r="O352" s="753"/>
      <c r="P352" s="349"/>
      <c r="Q352" s="700" t="s">
        <v>578</v>
      </c>
      <c r="R352" s="701"/>
      <c r="S352" s="701"/>
    </row>
    <row r="353" spans="1:27" s="274" customFormat="1">
      <c r="A353" s="266"/>
      <c r="B353" s="753"/>
      <c r="C353" s="753"/>
      <c r="D353" s="753"/>
      <c r="E353" s="753"/>
      <c r="F353" s="753"/>
      <c r="G353" s="753"/>
      <c r="H353" s="753"/>
      <c r="I353" s="753"/>
      <c r="J353" s="753"/>
      <c r="K353" s="753"/>
      <c r="L353" s="753"/>
      <c r="M353" s="753"/>
      <c r="N353" s="753"/>
      <c r="O353" s="753"/>
      <c r="P353" s="349"/>
      <c r="Q353" s="520"/>
      <c r="R353" s="32"/>
      <c r="S353" s="32"/>
    </row>
    <row r="354" spans="1:27" s="274" customFormat="1" ht="13.5" thickBot="1">
      <c r="A354" s="266"/>
      <c r="I354" s="266"/>
      <c r="J354" s="266"/>
      <c r="Q354" s="515"/>
      <c r="S354" s="266"/>
    </row>
    <row r="355" spans="1:27" s="274" customFormat="1" ht="15" thickBot="1">
      <c r="A355" s="266"/>
      <c r="D355" s="740" t="s">
        <v>601</v>
      </c>
      <c r="E355" s="741"/>
      <c r="F355" s="741"/>
      <c r="G355" s="741"/>
      <c r="H355" s="450">
        <f>(K349/(Lc+2*H345))</f>
        <v>5.3977692549767955</v>
      </c>
      <c r="I355" s="266"/>
      <c r="J355" s="266"/>
      <c r="Q355" s="515"/>
      <c r="S355" s="266"/>
    </row>
    <row r="356" spans="1:27" s="274" customFormat="1">
      <c r="A356" s="266"/>
      <c r="B356" s="266"/>
      <c r="C356" s="266"/>
      <c r="D356" s="266"/>
      <c r="E356" s="266"/>
      <c r="F356" s="266"/>
      <c r="G356" s="266"/>
      <c r="H356" s="266"/>
      <c r="I356" s="266"/>
      <c r="J356" s="266"/>
      <c r="K356" s="266"/>
      <c r="L356" s="266"/>
      <c r="M356" s="266"/>
      <c r="N356" s="266"/>
      <c r="O356" s="266"/>
      <c r="P356" s="266"/>
      <c r="Q356" s="515"/>
      <c r="R356" s="266"/>
      <c r="S356" s="266"/>
    </row>
    <row r="357" spans="1:27">
      <c r="A357" s="266"/>
      <c r="Q357" s="515"/>
    </row>
    <row r="358" spans="1:27" s="274" customFormat="1">
      <c r="A358" s="266"/>
      <c r="B358" s="625" t="s">
        <v>129</v>
      </c>
      <c r="C358" s="625"/>
      <c r="D358" s="625"/>
      <c r="E358" s="625"/>
      <c r="F358" s="625"/>
      <c r="I358" s="266"/>
      <c r="J358" s="266"/>
      <c r="Q358" s="515"/>
      <c r="S358" s="266"/>
    </row>
    <row r="359" spans="1:27" s="274" customFormat="1" ht="15.75">
      <c r="A359" s="266"/>
      <c r="G359" s="303" t="s">
        <v>596</v>
      </c>
      <c r="H359" s="847">
        <v>0</v>
      </c>
      <c r="I359" s="266"/>
      <c r="J359" s="266"/>
      <c r="Q359" s="515"/>
      <c r="S359" s="266"/>
    </row>
    <row r="360" spans="1:27" s="274" customFormat="1" ht="15.75">
      <c r="A360" s="266"/>
      <c r="G360" s="303" t="s">
        <v>595</v>
      </c>
      <c r="H360" s="408">
        <f>H326</f>
        <v>22.751120261437908</v>
      </c>
      <c r="I360" s="266"/>
      <c r="J360" s="266"/>
      <c r="Q360" s="515"/>
      <c r="S360" s="266"/>
    </row>
    <row r="361" spans="1:27" s="274" customFormat="1" ht="15.75">
      <c r="A361" s="266"/>
      <c r="G361" s="303" t="s">
        <v>127</v>
      </c>
      <c r="H361" s="408">
        <f>H338</f>
        <v>103.4685429738562</v>
      </c>
      <c r="I361" s="266"/>
      <c r="J361" s="266"/>
      <c r="Q361" s="515"/>
      <c r="S361" s="266"/>
    </row>
    <row r="362" spans="1:27" s="274" customFormat="1" ht="15.75">
      <c r="A362" s="266"/>
      <c r="G362" s="303" t="s">
        <v>212</v>
      </c>
      <c r="H362" s="446">
        <f>bh</f>
        <v>3.5</v>
      </c>
      <c r="I362" s="266"/>
      <c r="J362" s="266"/>
      <c r="Q362" s="515"/>
      <c r="S362" s="266"/>
    </row>
    <row r="363" spans="1:27" s="274" customFormat="1">
      <c r="A363" s="266"/>
      <c r="G363" s="303" t="s">
        <v>109</v>
      </c>
      <c r="H363" s="416" t="str">
        <f>TestLevel</f>
        <v>TL-5</v>
      </c>
      <c r="I363" s="266"/>
      <c r="J363" s="266"/>
      <c r="Q363" s="515"/>
      <c r="S363" s="266"/>
    </row>
    <row r="364" spans="1:27" s="274" customFormat="1" ht="15.75">
      <c r="A364" s="266"/>
      <c r="G364" s="303" t="s">
        <v>126</v>
      </c>
      <c r="H364" s="447">
        <f>HLOOKUP(TestLevel,DesignForces,5,FALSE)</f>
        <v>8</v>
      </c>
      <c r="I364" s="266"/>
      <c r="J364" s="266"/>
      <c r="Q364" s="515"/>
      <c r="S364" s="266"/>
    </row>
    <row r="365" spans="1:27" s="274" customFormat="1" ht="16.5" thickBot="1">
      <c r="A365" s="266"/>
      <c r="G365" s="303" t="s">
        <v>597</v>
      </c>
      <c r="H365" s="447">
        <f>Lt/2+((Lt/2)^2+bh*(Mb+Mw)/Mc)^0.5</f>
        <v>9.6495533955517274</v>
      </c>
      <c r="I365" s="266"/>
      <c r="J365" s="266"/>
      <c r="Q365" s="397" t="s">
        <v>579</v>
      </c>
      <c r="R365" s="344"/>
      <c r="S365" s="345"/>
    </row>
    <row r="366" spans="1:27" s="274" customFormat="1" ht="15.75">
      <c r="A366" s="266"/>
      <c r="G366" s="303" t="s">
        <v>130</v>
      </c>
      <c r="H366" s="448">
        <f>(2/(2*H365-Lt))*(Mb+Mw+Mc*H365^2/bh)</f>
        <v>125.4503712979222</v>
      </c>
      <c r="I366" s="266"/>
      <c r="J366" s="266" t="str">
        <f>IF(H366&gt;H367,"Governs"," ")</f>
        <v>Governs</v>
      </c>
      <c r="K366" s="776">
        <f>IF(H366&gt;H367,H367,MAX(H366,HLOOKUP(TestLevel,DesignForces,2,FALSE)))</f>
        <v>124</v>
      </c>
      <c r="L366" s="777"/>
      <c r="M366" s="777"/>
      <c r="N366" s="778"/>
      <c r="O366" s="34"/>
      <c r="P366" s="34"/>
      <c r="Q366" s="397" t="s">
        <v>580</v>
      </c>
      <c r="R366" s="344"/>
      <c r="S366" s="345"/>
      <c r="U366" s="249" t="s">
        <v>600</v>
      </c>
      <c r="AA366" s="350"/>
    </row>
    <row r="367" spans="1:27" s="274" customFormat="1" ht="16.5" customHeight="1" thickBot="1">
      <c r="A367" s="266"/>
      <c r="G367" s="303" t="s">
        <v>450</v>
      </c>
      <c r="H367" s="449">
        <f>HLOOKUP(TestLevel,DesignForces,2,FALSE)*1</f>
        <v>124</v>
      </c>
      <c r="I367" s="266"/>
      <c r="J367" s="266" t="str">
        <f>IF(H367&gt;H366,"Governs"," ")</f>
        <v xml:space="preserve"> </v>
      </c>
      <c r="K367" s="779"/>
      <c r="L367" s="780"/>
      <c r="M367" s="780"/>
      <c r="N367" s="781"/>
      <c r="O367" s="34"/>
      <c r="P367" s="77"/>
      <c r="Q367" s="517" t="s">
        <v>602</v>
      </c>
      <c r="R367" s="436"/>
      <c r="S367" s="436"/>
    </row>
    <row r="368" spans="1:27" s="274" customFormat="1" ht="15.75">
      <c r="A368" s="266"/>
      <c r="G368" s="303"/>
      <c r="H368" s="328"/>
      <c r="I368" s="266"/>
      <c r="J368" s="266"/>
      <c r="P368" s="338"/>
      <c r="Q368" s="517" t="s">
        <v>603</v>
      </c>
      <c r="R368" s="436"/>
      <c r="S368" s="436"/>
    </row>
    <row r="369" spans="1:19" s="274" customFormat="1" ht="12.75" customHeight="1">
      <c r="A369" s="266"/>
      <c r="B369" s="753" t="s">
        <v>128</v>
      </c>
      <c r="C369" s="753"/>
      <c r="D369" s="753"/>
      <c r="E369" s="753"/>
      <c r="F369" s="753"/>
      <c r="G369" s="753"/>
      <c r="H369" s="753"/>
      <c r="I369" s="753"/>
      <c r="J369" s="753"/>
      <c r="K369" s="753"/>
      <c r="L369" s="753"/>
      <c r="M369" s="753"/>
      <c r="N369" s="753"/>
      <c r="O369" s="349"/>
      <c r="P369" s="351"/>
      <c r="Q369" s="701" t="s">
        <v>578</v>
      </c>
      <c r="R369" s="701"/>
      <c r="S369" s="701"/>
    </row>
    <row r="370" spans="1:19" s="274" customFormat="1">
      <c r="A370" s="266"/>
      <c r="B370" s="753"/>
      <c r="C370" s="753"/>
      <c r="D370" s="753"/>
      <c r="E370" s="753"/>
      <c r="F370" s="753"/>
      <c r="G370" s="753"/>
      <c r="H370" s="753"/>
      <c r="I370" s="753"/>
      <c r="J370" s="753"/>
      <c r="K370" s="753"/>
      <c r="L370" s="753"/>
      <c r="M370" s="753"/>
      <c r="N370" s="753"/>
      <c r="O370" s="349"/>
      <c r="P370" s="351"/>
      <c r="Q370" s="486"/>
      <c r="S370" s="266"/>
    </row>
    <row r="371" spans="1:19" s="274" customFormat="1" ht="13.5" thickBot="1">
      <c r="A371" s="266"/>
      <c r="I371" s="266"/>
      <c r="J371" s="266"/>
      <c r="Q371" s="515"/>
      <c r="S371" s="266"/>
    </row>
    <row r="372" spans="1:19" s="274" customFormat="1" ht="15" thickBot="1">
      <c r="A372" s="266"/>
      <c r="D372" s="740" t="s">
        <v>601</v>
      </c>
      <c r="E372" s="741"/>
      <c r="F372" s="741"/>
      <c r="G372" s="741"/>
      <c r="H372" s="450">
        <f>(K366/(H365+2*H362))</f>
        <v>7.4476472163589182</v>
      </c>
      <c r="I372" s="266"/>
      <c r="J372" s="266"/>
      <c r="Q372" s="515"/>
      <c r="S372" s="266"/>
    </row>
    <row r="373" spans="1:19" s="274" customFormat="1">
      <c r="A373" s="266"/>
      <c r="E373" s="266"/>
      <c r="F373" s="266"/>
      <c r="G373" s="267"/>
      <c r="H373" s="352"/>
      <c r="I373" s="266"/>
      <c r="J373" s="266"/>
      <c r="Q373" s="486"/>
      <c r="S373" s="266"/>
    </row>
    <row r="374" spans="1:19" s="274" customFormat="1" ht="13.5" thickBot="1">
      <c r="A374" s="266"/>
      <c r="E374" s="266"/>
      <c r="F374" s="266"/>
      <c r="G374" s="267"/>
      <c r="H374" s="352"/>
      <c r="I374" s="266"/>
      <c r="J374" s="266"/>
      <c r="Q374" s="486"/>
      <c r="S374" s="266"/>
    </row>
    <row r="375" spans="1:19" s="274" customFormat="1" ht="25.5">
      <c r="A375" s="293" t="s">
        <v>460</v>
      </c>
      <c r="B375" s="295"/>
      <c r="C375" s="295"/>
      <c r="D375" s="295"/>
      <c r="E375" s="295"/>
      <c r="F375" s="295"/>
      <c r="G375" s="298"/>
      <c r="H375" s="379" t="s">
        <v>179</v>
      </c>
      <c r="I375" s="692" t="s">
        <v>180</v>
      </c>
      <c r="J375" s="693"/>
      <c r="K375" s="692" t="s">
        <v>181</v>
      </c>
      <c r="L375" s="694"/>
      <c r="M375" s="694"/>
      <c r="N375" s="693"/>
      <c r="O375" s="692" t="s">
        <v>376</v>
      </c>
      <c r="P375" s="694"/>
      <c r="Q375" s="694"/>
      <c r="R375" s="694"/>
      <c r="S375" s="695"/>
    </row>
    <row r="376" spans="1:19" s="274" customFormat="1" ht="18.75" customHeight="1">
      <c r="A376" s="299"/>
      <c r="B376" s="696" t="s">
        <v>178</v>
      </c>
      <c r="C376" s="696"/>
      <c r="D376" s="696"/>
      <c r="E376" s="696"/>
      <c r="F376" s="696"/>
      <c r="G376" s="697"/>
      <c r="H376" s="674" t="str">
        <f>Assumptions!$H$2</f>
        <v>PID 100827</v>
      </c>
      <c r="I376" s="677">
        <f>Assumptions!$I$2</f>
        <v>0</v>
      </c>
      <c r="J376" s="678"/>
      <c r="K376" s="714">
        <v>8</v>
      </c>
      <c r="L376" s="715"/>
      <c r="M376" s="715"/>
      <c r="N376" s="716"/>
      <c r="O376" s="683">
        <v>16</v>
      </c>
      <c r="P376" s="684"/>
      <c r="Q376" s="684"/>
      <c r="R376" s="684"/>
      <c r="S376" s="685"/>
    </row>
    <row r="377" spans="1:19" s="274" customFormat="1">
      <c r="A377" s="567" t="str">
        <f>Assumptions!$A$3</f>
        <v>Created By: TMB, Date: 8/9/2010</v>
      </c>
      <c r="B377" s="568"/>
      <c r="C377" s="568"/>
      <c r="D377" s="568"/>
      <c r="E377" s="300"/>
      <c r="F377" s="556" t="str">
        <f>Assumptions!$E$3</f>
        <v>Checked By: MJK, Date:6/24/2011</v>
      </c>
      <c r="G377" s="557"/>
      <c r="H377" s="675"/>
      <c r="I377" s="679"/>
      <c r="J377" s="680"/>
      <c r="K377" s="717"/>
      <c r="L377" s="718"/>
      <c r="M377" s="718"/>
      <c r="N377" s="719"/>
      <c r="O377" s="686"/>
      <c r="P377" s="687"/>
      <c r="Q377" s="687"/>
      <c r="R377" s="687"/>
      <c r="S377" s="688"/>
    </row>
    <row r="378" spans="1:19" s="274" customFormat="1">
      <c r="A378" s="603"/>
      <c r="B378" s="601"/>
      <c r="C378" s="601"/>
      <c r="D378" s="601"/>
      <c r="E378" s="300"/>
      <c r="F378" s="726"/>
      <c r="G378" s="727"/>
      <c r="H378" s="676"/>
      <c r="I378" s="681"/>
      <c r="J378" s="682"/>
      <c r="K378" s="720"/>
      <c r="L378" s="721"/>
      <c r="M378" s="721"/>
      <c r="N378" s="722"/>
      <c r="O378" s="689"/>
      <c r="P378" s="690"/>
      <c r="Q378" s="690"/>
      <c r="R378" s="690"/>
      <c r="S378" s="691"/>
    </row>
    <row r="379" spans="1:19" s="274" customFormat="1">
      <c r="A379" s="652" t="s">
        <v>183</v>
      </c>
      <c r="B379" s="653"/>
      <c r="C379" s="375" t="s">
        <v>184</v>
      </c>
      <c r="D379" s="375" t="s">
        <v>357</v>
      </c>
      <c r="E379" s="375" t="s">
        <v>358</v>
      </c>
      <c r="F379" s="302" t="s">
        <v>184</v>
      </c>
      <c r="G379" s="649"/>
      <c r="H379" s="650"/>
      <c r="I379" s="650"/>
      <c r="J379" s="650"/>
      <c r="K379" s="650"/>
      <c r="L379" s="650"/>
      <c r="M379" s="650"/>
      <c r="N379" s="650"/>
      <c r="O379" s="650"/>
      <c r="P379" s="650"/>
      <c r="Q379" s="650"/>
      <c r="R379" s="650"/>
      <c r="S379" s="651"/>
    </row>
    <row r="380" spans="1:19" s="274" customFormat="1" ht="12.75" customHeight="1">
      <c r="A380" s="645">
        <f>Assumptions!$A$6</f>
        <v>5</v>
      </c>
      <c r="B380" s="646"/>
      <c r="C380" s="376">
        <f>Assumptions!$C$6</f>
        <v>43757</v>
      </c>
      <c r="D380" s="377" t="str">
        <f>Assumptions!$D$6</f>
        <v>JRE</v>
      </c>
      <c r="E380" s="378" t="str">
        <f>Assumptions!$E$6</f>
        <v>JLW</v>
      </c>
      <c r="F380" s="545">
        <f>Assumptions!$F$6</f>
        <v>43759</v>
      </c>
      <c r="G380" s="642" t="str">
        <f>Assumptions!$G$6</f>
        <v>WAR073_1462</v>
      </c>
      <c r="H380" s="643"/>
      <c r="I380" s="643"/>
      <c r="J380" s="643"/>
      <c r="K380" s="643"/>
      <c r="L380" s="643"/>
      <c r="M380" s="643"/>
      <c r="N380" s="643"/>
      <c r="O380" s="643"/>
      <c r="P380" s="643"/>
      <c r="Q380" s="643"/>
      <c r="R380" s="643"/>
      <c r="S380" s="644"/>
    </row>
    <row r="381" spans="1:19" s="274" customFormat="1">
      <c r="A381" s="645" t="str">
        <f>Assumptions!$A$7</f>
        <v xml:space="preserve"> </v>
      </c>
      <c r="B381" s="646"/>
      <c r="C381" s="376" t="str">
        <f>Assumptions!$C$7</f>
        <v xml:space="preserve"> </v>
      </c>
      <c r="D381" s="377" t="str">
        <f>Assumptions!$D$7</f>
        <v xml:space="preserve"> </v>
      </c>
      <c r="E381" s="378" t="str">
        <f>Assumptions!$E$7</f>
        <v xml:space="preserve"> </v>
      </c>
      <c r="F381" s="378" t="str">
        <f>Assumptions!$F$7</f>
        <v xml:space="preserve"> </v>
      </c>
      <c r="G381" s="723" t="s">
        <v>372</v>
      </c>
      <c r="H381" s="724"/>
      <c r="I381" s="724"/>
      <c r="J381" s="724"/>
      <c r="K381" s="724"/>
      <c r="L381" s="724"/>
      <c r="M381" s="724"/>
      <c r="N381" s="724"/>
      <c r="O381" s="724"/>
      <c r="P381" s="724"/>
      <c r="Q381" s="724"/>
      <c r="R381" s="724"/>
      <c r="S381" s="725"/>
    </row>
    <row r="382" spans="1:19" s="274" customFormat="1" ht="13.5" thickBot="1">
      <c r="A382" s="647" t="str">
        <f>Assumptions!$A$8</f>
        <v xml:space="preserve"> </v>
      </c>
      <c r="B382" s="648"/>
      <c r="C382" s="380" t="str">
        <f>Assumptions!$C$8</f>
        <v xml:space="preserve"> </v>
      </c>
      <c r="D382" s="381" t="str">
        <f>Assumptions!$D$8</f>
        <v xml:space="preserve"> </v>
      </c>
      <c r="E382" s="382" t="str">
        <f>Assumptions!$E$8</f>
        <v xml:space="preserve"> </v>
      </c>
      <c r="F382" s="382" t="str">
        <f>Assumptions!$F$8</f>
        <v xml:space="preserve"> </v>
      </c>
      <c r="G382" s="635" t="s">
        <v>443</v>
      </c>
      <c r="H382" s="636"/>
      <c r="I382" s="636"/>
      <c r="J382" s="636"/>
      <c r="K382" s="636"/>
      <c r="L382" s="636"/>
      <c r="M382" s="636"/>
      <c r="N382" s="636"/>
      <c r="O382" s="636"/>
      <c r="P382" s="636"/>
      <c r="Q382" s="636"/>
      <c r="R382" s="636"/>
      <c r="S382" s="637"/>
    </row>
    <row r="383" spans="1:19" s="274" customFormat="1">
      <c r="A383" s="332"/>
      <c r="B383" s="332"/>
      <c r="C383" s="336"/>
      <c r="D383" s="332"/>
      <c r="E383" s="332"/>
      <c r="F383" s="332"/>
      <c r="G383" s="225"/>
      <c r="H383" s="307"/>
      <c r="I383" s="266"/>
      <c r="J383" s="266"/>
      <c r="K383" s="266"/>
      <c r="L383" s="266"/>
      <c r="M383" s="266"/>
      <c r="N383" s="266"/>
      <c r="O383" s="266"/>
      <c r="Q383" s="521"/>
      <c r="R383" s="266"/>
      <c r="S383" s="266"/>
    </row>
    <row r="384" spans="1:19" s="274" customFormat="1">
      <c r="A384" s="629" t="s">
        <v>495</v>
      </c>
      <c r="B384" s="629"/>
      <c r="C384" s="629"/>
      <c r="D384" s="629"/>
      <c r="E384" s="629"/>
      <c r="F384" s="848">
        <v>12</v>
      </c>
      <c r="I384" s="266"/>
      <c r="J384" s="266"/>
      <c r="Q384" s="515"/>
      <c r="S384" s="266"/>
    </row>
    <row r="385" spans="1:19" s="274" customFormat="1">
      <c r="A385" s="266"/>
      <c r="I385" s="266"/>
      <c r="J385" s="266"/>
      <c r="Q385" s="515"/>
      <c r="S385" s="266"/>
    </row>
    <row r="386" spans="1:19" s="274" customFormat="1" ht="12.75" customHeight="1">
      <c r="A386" s="1" t="s">
        <v>557</v>
      </c>
      <c r="B386" s="1"/>
      <c r="C386" s="1"/>
      <c r="D386" s="1"/>
      <c r="E386" s="1"/>
      <c r="F386" s="1"/>
      <c r="G386" s="1"/>
      <c r="H386" s="1"/>
      <c r="I386" s="451"/>
      <c r="J386" s="266"/>
      <c r="Q386" s="397" t="s">
        <v>606</v>
      </c>
      <c r="R386" s="436"/>
      <c r="S386" s="436"/>
    </row>
    <row r="387" spans="1:19" s="274" customFormat="1" ht="15.75">
      <c r="A387" s="698" t="s">
        <v>465</v>
      </c>
      <c r="B387" s="698"/>
      <c r="C387" s="698"/>
      <c r="D387" s="698"/>
      <c r="E387" s="630"/>
      <c r="F387" s="849">
        <v>1</v>
      </c>
      <c r="I387" s="266"/>
      <c r="J387" s="266"/>
      <c r="Q387" s="397" t="s">
        <v>581</v>
      </c>
      <c r="R387" s="344"/>
      <c r="S387" s="345"/>
    </row>
    <row r="388" spans="1:19" s="274" customFormat="1" ht="15.75" customHeight="1">
      <c r="A388" s="698" t="s">
        <v>677</v>
      </c>
      <c r="B388" s="698"/>
      <c r="C388" s="698"/>
      <c r="D388" s="698"/>
      <c r="E388" s="630"/>
      <c r="F388" s="849">
        <v>1</v>
      </c>
      <c r="I388" s="266"/>
      <c r="J388" s="266"/>
      <c r="P388" s="338"/>
      <c r="Q388" s="517" t="s">
        <v>607</v>
      </c>
      <c r="R388" s="265"/>
      <c r="S388" s="265"/>
    </row>
    <row r="389" spans="1:19" s="274" customFormat="1">
      <c r="A389" s="266"/>
      <c r="I389" s="266"/>
      <c r="J389" s="266"/>
      <c r="P389" s="338"/>
      <c r="Q389" s="518"/>
      <c r="R389" s="290"/>
      <c r="S389" s="290"/>
    </row>
    <row r="390" spans="1:19" s="274" customFormat="1">
      <c r="A390" s="266"/>
      <c r="B390" s="625" t="s">
        <v>205</v>
      </c>
      <c r="C390" s="625"/>
      <c r="D390" s="625"/>
      <c r="E390" s="625"/>
      <c r="F390" s="435"/>
      <c r="I390" s="266"/>
      <c r="J390" s="266"/>
      <c r="P390" s="338"/>
      <c r="Q390" s="518"/>
      <c r="R390" s="290"/>
      <c r="S390" s="290"/>
    </row>
    <row r="391" spans="1:19" s="274" customFormat="1" ht="15.75">
      <c r="A391" s="266"/>
      <c r="G391" s="389" t="s">
        <v>131</v>
      </c>
      <c r="H391" s="452">
        <f>(T_omin+T_O)/2/12*0.15</f>
        <v>0.13125000000000001</v>
      </c>
      <c r="I391" s="266"/>
      <c r="J391" s="266"/>
      <c r="K391" s="266"/>
      <c r="L391" s="266"/>
      <c r="M391" s="266"/>
      <c r="N391" s="266"/>
      <c r="P391" s="338"/>
      <c r="Q391" s="486"/>
      <c r="R391" s="266"/>
      <c r="S391" s="266"/>
    </row>
    <row r="392" spans="1:19" s="274" customFormat="1" ht="15.75">
      <c r="A392" s="266"/>
      <c r="F392" s="266"/>
      <c r="G392" s="406" t="s">
        <v>424</v>
      </c>
      <c r="H392" s="452">
        <f>IF(F27="Yes",W_s,0)</f>
        <v>0</v>
      </c>
      <c r="I392" s="266"/>
      <c r="J392" s="266"/>
      <c r="K392" s="266"/>
      <c r="L392" s="266"/>
      <c r="M392" s="266"/>
      <c r="N392" s="266"/>
      <c r="P392" s="338"/>
      <c r="Q392" s="486"/>
      <c r="R392" s="249"/>
      <c r="S392" s="266"/>
    </row>
    <row r="393" spans="1:19" s="274" customFormat="1" ht="15.75" customHeight="1">
      <c r="A393" s="266"/>
      <c r="D393" s="699" t="s">
        <v>608</v>
      </c>
      <c r="E393" s="699"/>
      <c r="F393" s="699"/>
      <c r="G393" s="699"/>
      <c r="H393" s="699"/>
      <c r="I393" s="266"/>
      <c r="J393" s="266"/>
      <c r="K393" s="266"/>
      <c r="L393" s="266"/>
      <c r="M393" s="266"/>
      <c r="N393" s="266"/>
      <c r="P393" s="338"/>
      <c r="Q393" s="486"/>
      <c r="R393" s="266"/>
      <c r="S393" s="266"/>
    </row>
    <row r="394" spans="1:19" s="274" customFormat="1" ht="15.75">
      <c r="A394" s="266"/>
      <c r="D394" s="266"/>
      <c r="E394" s="266"/>
      <c r="F394" s="266"/>
      <c r="G394" s="406" t="s">
        <v>390</v>
      </c>
      <c r="H394" s="453">
        <f>(H391+H392)*(O-C.)^2/2</f>
        <v>0.18229166666666669</v>
      </c>
      <c r="I394" s="266"/>
      <c r="J394" s="266"/>
      <c r="P394" s="338"/>
      <c r="Q394" s="486"/>
      <c r="R394" s="249"/>
      <c r="S394" s="307"/>
    </row>
    <row r="395" spans="1:19" s="274" customFormat="1" ht="15.75">
      <c r="A395" s="266"/>
      <c r="G395" s="389" t="s">
        <v>206</v>
      </c>
      <c r="H395" s="453">
        <f>bw*bcg</f>
        <v>0.55176041666666664</v>
      </c>
      <c r="I395" s="266"/>
      <c r="J395" s="266"/>
      <c r="P395" s="338"/>
      <c r="Q395" s="522"/>
      <c r="R395" s="78"/>
      <c r="S395" s="78"/>
    </row>
    <row r="396" spans="1:19" s="274" customFormat="1" ht="15.75">
      <c r="A396" s="266"/>
      <c r="G396" s="389" t="s">
        <v>204</v>
      </c>
      <c r="H396" s="453">
        <f>N_W*N_CG</f>
        <v>0</v>
      </c>
      <c r="I396" s="266"/>
      <c r="J396" s="266"/>
      <c r="P396" s="338"/>
      <c r="Q396" s="522"/>
      <c r="R396" s="78"/>
      <c r="S396" s="78"/>
    </row>
    <row r="397" spans="1:19" s="274" customFormat="1" ht="15.75">
      <c r="A397" s="266"/>
      <c r="G397" s="389" t="s">
        <v>170</v>
      </c>
      <c r="H397" s="453">
        <f>SUM(H394:H396)</f>
        <v>0.73405208333333327</v>
      </c>
      <c r="I397" s="266"/>
      <c r="J397" s="266"/>
      <c r="P397" s="338"/>
      <c r="Q397" s="522"/>
      <c r="R397" s="78"/>
      <c r="S397" s="78"/>
    </row>
    <row r="398" spans="1:19" s="274" customFormat="1" ht="15.75">
      <c r="A398" s="266"/>
      <c r="G398" s="389" t="s">
        <v>496</v>
      </c>
      <c r="H398" s="453">
        <f>etta_i.ee*F387*(H397)</f>
        <v>0.73405208333333327</v>
      </c>
      <c r="I398" s="266"/>
      <c r="J398" s="266"/>
      <c r="Q398" s="515"/>
      <c r="S398" s="266"/>
    </row>
    <row r="399" spans="1:19" s="274" customFormat="1" ht="15.75">
      <c r="A399" s="266"/>
      <c r="B399" s="45"/>
      <c r="G399" s="389" t="s">
        <v>609</v>
      </c>
      <c r="H399" s="453">
        <f>Mc+H398</f>
        <v>23.485172344771243</v>
      </c>
      <c r="I399" s="266"/>
      <c r="J399" s="454"/>
      <c r="Q399" s="515"/>
      <c r="S399" s="266"/>
    </row>
    <row r="400" spans="1:19" s="274" customFormat="1">
      <c r="A400" s="266"/>
      <c r="G400" s="303"/>
      <c r="H400" s="354"/>
      <c r="I400" s="266"/>
      <c r="J400" s="757"/>
      <c r="K400" s="757"/>
      <c r="L400" s="757"/>
      <c r="M400" s="757"/>
      <c r="N400" s="757"/>
      <c r="O400" s="757"/>
      <c r="P400" s="758"/>
      <c r="Q400" s="515"/>
      <c r="S400" s="266"/>
    </row>
    <row r="401" spans="1:19" s="274" customFormat="1">
      <c r="A401" s="266"/>
      <c r="B401" s="625" t="s">
        <v>318</v>
      </c>
      <c r="C401" s="625"/>
      <c r="D401" s="625"/>
      <c r="E401" s="625"/>
      <c r="F401" s="625"/>
      <c r="I401" s="266"/>
      <c r="J401" s="266"/>
      <c r="Q401" s="515"/>
      <c r="S401" s="266"/>
    </row>
    <row r="402" spans="1:19" s="274" customFormat="1" ht="15.75">
      <c r="A402" s="266"/>
      <c r="B402" s="629" t="s">
        <v>132</v>
      </c>
      <c r="C402" s="629"/>
      <c r="D402" s="629"/>
      <c r="E402" s="629"/>
      <c r="F402" s="629"/>
      <c r="G402" s="629"/>
      <c r="H402" s="629"/>
      <c r="I402" s="387" t="s">
        <v>497</v>
      </c>
      <c r="J402" s="266"/>
      <c r="Q402" s="515"/>
      <c r="S402" s="266"/>
    </row>
    <row r="403" spans="1:19" s="274" customFormat="1" ht="15.75">
      <c r="A403" s="266"/>
      <c r="D403" s="389"/>
      <c r="E403" s="389"/>
      <c r="F403" s="389"/>
      <c r="G403" s="389" t="s">
        <v>133</v>
      </c>
      <c r="H403" s="455">
        <f>As_prvd_neg*b.slab/barSpa_neg</f>
        <v>0.59519999999999995</v>
      </c>
      <c r="I403" s="266"/>
      <c r="J403" s="266"/>
      <c r="O403" s="303"/>
      <c r="P403" s="303"/>
      <c r="Q403" s="515"/>
      <c r="S403" s="266"/>
    </row>
    <row r="404" spans="1:19" s="274" customFormat="1" ht="15.75">
      <c r="A404" s="266"/>
      <c r="D404" s="389"/>
      <c r="E404" s="389"/>
      <c r="F404" s="389"/>
      <c r="G404" s="389" t="s">
        <v>135</v>
      </c>
      <c r="H404" s="412">
        <f>As_prvd_adtl*b.slab/barSpa_adtl</f>
        <v>0.59519999999999995</v>
      </c>
      <c r="I404" s="460"/>
      <c r="J404" s="460"/>
      <c r="K404" s="303"/>
      <c r="L404" s="355"/>
      <c r="M404" s="355"/>
      <c r="N404" s="355"/>
      <c r="O404" s="303"/>
      <c r="P404" s="303"/>
      <c r="Q404" s="515"/>
      <c r="S404" s="266"/>
    </row>
    <row r="405" spans="1:19" s="274" customFormat="1" ht="15.75">
      <c r="A405" s="266"/>
      <c r="D405" s="389"/>
      <c r="E405" s="389"/>
      <c r="F405" s="389"/>
      <c r="G405" s="389" t="s">
        <v>171</v>
      </c>
      <c r="H405" s="412">
        <f>H404+H403</f>
        <v>1.1903999999999999</v>
      </c>
      <c r="I405" s="460"/>
      <c r="J405" s="460"/>
      <c r="K405" s="303"/>
      <c r="L405" s="355"/>
      <c r="M405" s="355"/>
      <c r="N405" s="355"/>
      <c r="O405" s="303"/>
      <c r="P405" s="303"/>
      <c r="Q405" s="515"/>
      <c r="S405" s="266"/>
    </row>
    <row r="406" spans="1:19" s="274" customFormat="1" ht="15.75">
      <c r="A406" s="266"/>
      <c r="D406" s="389"/>
      <c r="E406" s="389"/>
      <c r="F406" s="389"/>
      <c r="G406" s="389" t="s">
        <v>319</v>
      </c>
      <c r="H406" s="456">
        <f>(H403*d_barneg+H404*d_baradtl)/(H403+H404)</f>
        <v>0.625</v>
      </c>
      <c r="I406" s="266"/>
      <c r="J406" s="266"/>
      <c r="Q406" s="515"/>
      <c r="S406" s="266"/>
    </row>
    <row r="407" spans="1:19" s="274" customFormat="1" ht="15.75">
      <c r="A407" s="266"/>
      <c r="D407" s="389"/>
      <c r="E407" s="389"/>
      <c r="F407" s="389"/>
      <c r="G407" s="389" t="s">
        <v>207</v>
      </c>
      <c r="H407" s="417">
        <f>(T_omin+T_O)/2 - C_Vt - H406/2</f>
        <v>7.6875</v>
      </c>
      <c r="I407" s="266"/>
      <c r="J407" s="266"/>
      <c r="Q407" s="515"/>
      <c r="S407" s="266"/>
    </row>
    <row r="408" spans="1:19" s="274" customFormat="1" ht="15.75">
      <c r="A408" s="266"/>
      <c r="D408" s="389"/>
      <c r="E408" s="389"/>
      <c r="F408" s="389"/>
      <c r="G408" s="389" t="s">
        <v>196</v>
      </c>
      <c r="H408" s="457">
        <f>H405*f_y</f>
        <v>71.423999999999992</v>
      </c>
      <c r="I408" s="266"/>
      <c r="J408" s="266"/>
      <c r="Q408" s="397" t="s">
        <v>611</v>
      </c>
      <c r="R408" s="344"/>
      <c r="S408" s="345"/>
    </row>
    <row r="409" spans="1:19" s="274" customFormat="1" ht="15.75">
      <c r="A409" s="266"/>
      <c r="D409" s="389"/>
      <c r="E409" s="389"/>
      <c r="F409" s="389"/>
      <c r="G409" s="389" t="s">
        <v>136</v>
      </c>
      <c r="H409" s="458">
        <f>MAX(H372,H355)</f>
        <v>7.4476472163589182</v>
      </c>
      <c r="I409" s="266"/>
      <c r="J409" s="42"/>
      <c r="Q409" s="397" t="s">
        <v>610</v>
      </c>
      <c r="R409" s="344"/>
      <c r="S409" s="345"/>
    </row>
    <row r="410" spans="1:19" s="274" customFormat="1" ht="15.75">
      <c r="A410" s="266"/>
      <c r="D410" s="389"/>
      <c r="E410" s="389"/>
      <c r="F410" s="389"/>
      <c r="G410" s="389" t="s">
        <v>208</v>
      </c>
      <c r="H410" s="457">
        <f>H408-H409</f>
        <v>63.976352783641076</v>
      </c>
      <c r="I410" s="266"/>
      <c r="J410" s="266"/>
      <c r="Q410" s="515"/>
      <c r="S410" s="266"/>
    </row>
    <row r="411" spans="1:19" s="274" customFormat="1" ht="15.75">
      <c r="A411" s="266"/>
      <c r="D411" s="389"/>
      <c r="E411" s="389"/>
      <c r="F411" s="389"/>
      <c r="G411" s="389" t="s">
        <v>473</v>
      </c>
      <c r="H411" s="416">
        <f>IF(f_c&lt;=4,0.85,IF(f_c&gt;8,0.65,0.85-(f_c-4)*0.05))</f>
        <v>0.82499999999999996</v>
      </c>
      <c r="I411" s="266"/>
      <c r="J411" s="266"/>
      <c r="Q411" s="397" t="s">
        <v>567</v>
      </c>
      <c r="R411" s="344"/>
      <c r="S411" s="345"/>
    </row>
    <row r="412" spans="1:19" s="274" customFormat="1" ht="15.75">
      <c r="A412" s="266"/>
      <c r="D412" s="389"/>
      <c r="E412" s="389"/>
      <c r="F412" s="389"/>
      <c r="G412" s="389" t="s">
        <v>498</v>
      </c>
      <c r="H412" s="413">
        <f>H410/(f_c*H411*b.slab)</f>
        <v>1.4360573015407649</v>
      </c>
      <c r="I412" s="266"/>
      <c r="J412" s="266"/>
      <c r="Q412" s="515"/>
      <c r="S412" s="266"/>
    </row>
    <row r="413" spans="1:19" s="274" customFormat="1" ht="15.75">
      <c r="A413" s="266"/>
      <c r="D413" s="389"/>
      <c r="E413" s="389"/>
      <c r="F413" s="389"/>
      <c r="G413" s="389" t="s">
        <v>499</v>
      </c>
      <c r="H413" s="413">
        <f>H412/H411</f>
        <v>1.7406755170191091</v>
      </c>
      <c r="I413" s="266"/>
      <c r="J413" s="266"/>
      <c r="Q413" s="515"/>
      <c r="S413" s="266"/>
    </row>
    <row r="414" spans="1:19" s="274" customFormat="1" ht="15.75">
      <c r="A414" s="266"/>
      <c r="D414" s="389"/>
      <c r="E414" s="389"/>
      <c r="F414" s="389"/>
      <c r="G414" s="389" t="s">
        <v>289</v>
      </c>
      <c r="H414" s="416" t="str">
        <f>"c/ds = "&amp;CEILING(H413/H407,0.2)&amp;IF(H413/H407&lt;0.6," OK "," Use Strain Compatibility to determine fs")</f>
        <v xml:space="preserve">c/ds = 0.4 OK </v>
      </c>
      <c r="I414" s="266"/>
      <c r="J414" s="266"/>
      <c r="Q414" s="397" t="s">
        <v>582</v>
      </c>
      <c r="R414" s="344"/>
      <c r="S414" s="345"/>
    </row>
    <row r="415" spans="1:19" s="274" customFormat="1">
      <c r="A415" s="266"/>
      <c r="D415" s="389"/>
      <c r="E415" s="389"/>
      <c r="F415" s="389"/>
      <c r="G415" s="389" t="s">
        <v>541</v>
      </c>
      <c r="H415" s="818" t="str">
        <f>IF(RIGHT(H414,3)&lt;&gt;"OK ","Enter Assumed c","N/A")</f>
        <v>N/A</v>
      </c>
      <c r="I415" s="266"/>
      <c r="J415" s="266"/>
      <c r="Q415" s="700" t="s">
        <v>612</v>
      </c>
      <c r="R415" s="701"/>
      <c r="S415" s="701"/>
    </row>
    <row r="416" spans="1:19" s="274" customFormat="1" ht="15.75">
      <c r="A416" s="266"/>
      <c r="D416" s="389"/>
      <c r="E416" s="389"/>
      <c r="F416" s="389"/>
      <c r="G416" s="389" t="s">
        <v>476</v>
      </c>
      <c r="H416" s="418">
        <f>IF(ISNUMBER(FIND("Strain",H414))=TRUE,(H407-H415)/H415*0.003,(H407-H413)/H413*0.003)</f>
        <v>1.0249166645081744E-2</v>
      </c>
      <c r="I416" s="266" t="str">
        <f>IF(ISNUMBER(FIND("Strain",H414))=TRUE," Strain Compatibility Used"," ")</f>
        <v xml:space="preserve"> </v>
      </c>
      <c r="J416" s="266"/>
      <c r="Q416" s="700"/>
      <c r="R416" s="701"/>
      <c r="S416" s="701"/>
    </row>
    <row r="417" spans="1:19" s="274" customFormat="1" ht="15.75">
      <c r="A417" s="266"/>
      <c r="D417" s="389"/>
      <c r="E417" s="389"/>
      <c r="F417" s="389"/>
      <c r="G417" s="389" t="s">
        <v>500</v>
      </c>
      <c r="H417" s="459">
        <f>MIN(Es*H416,f_y)</f>
        <v>60</v>
      </c>
      <c r="I417" s="266"/>
      <c r="J417" s="266"/>
      <c r="Q417" s="700"/>
      <c r="R417" s="701"/>
      <c r="S417" s="701"/>
    </row>
    <row r="418" spans="1:19" s="274" customFormat="1" ht="15.75">
      <c r="A418" s="266"/>
      <c r="D418" s="389"/>
      <c r="E418" s="389"/>
      <c r="F418" s="389"/>
      <c r="G418" s="389" t="s">
        <v>474</v>
      </c>
      <c r="H418" s="413">
        <f>(H403+H404)*H417/(0.85*f_c*H411*b.slab)</f>
        <v>1.8861556743909687</v>
      </c>
      <c r="I418" s="266"/>
      <c r="J418" s="266"/>
      <c r="Q418" s="515"/>
      <c r="S418" s="266"/>
    </row>
    <row r="419" spans="1:19" s="274" customFormat="1" ht="15.75">
      <c r="A419" s="266"/>
      <c r="D419" s="389"/>
      <c r="E419" s="389"/>
      <c r="F419" s="389"/>
      <c r="G419" s="389" t="s">
        <v>475</v>
      </c>
      <c r="H419" s="413">
        <f>H418*H411</f>
        <v>1.5560784313725491</v>
      </c>
      <c r="I419" s="266"/>
      <c r="J419" s="266"/>
      <c r="Q419" s="515"/>
      <c r="S419" s="266"/>
    </row>
    <row r="420" spans="1:19" s="274" customFormat="1" ht="15.75">
      <c r="A420" s="266"/>
      <c r="D420" s="389"/>
      <c r="E420" s="389"/>
      <c r="F420" s="389"/>
      <c r="G420" s="389" t="s">
        <v>288</v>
      </c>
      <c r="H420" s="457">
        <f>H405*H417</f>
        <v>71.423999999999992</v>
      </c>
      <c r="I420" s="266"/>
      <c r="J420" s="266"/>
      <c r="Q420" s="515"/>
      <c r="S420" s="266"/>
    </row>
    <row r="421" spans="1:19" s="274" customFormat="1" ht="15.75">
      <c r="A421" s="266"/>
      <c r="D421" s="389"/>
      <c r="E421" s="389"/>
      <c r="F421" s="389"/>
      <c r="G421" s="389" t="s">
        <v>208</v>
      </c>
      <c r="H421" s="457">
        <f>H420-H409</f>
        <v>63.976352783641076</v>
      </c>
      <c r="I421" s="266"/>
      <c r="J421" s="266"/>
      <c r="Q421" s="515"/>
      <c r="S421" s="266"/>
    </row>
    <row r="422" spans="1:19" s="274" customFormat="1" ht="12.75" customHeight="1">
      <c r="A422" s="266"/>
      <c r="E422" s="461"/>
      <c r="F422" s="461"/>
      <c r="G422" s="389" t="s">
        <v>54</v>
      </c>
      <c r="H422" s="411" t="str">
        <f>IF(H416&lt;f_y/Es,"Compression Controlled",IF(H416&gt;0.005,"Tension Controlled","Transition Range"))</f>
        <v>Tension Controlled</v>
      </c>
      <c r="I422" s="266"/>
      <c r="J422" s="266"/>
      <c r="Q422" s="515"/>
      <c r="S422" s="266"/>
    </row>
    <row r="423" spans="1:19" s="276" customFormat="1">
      <c r="A423" s="275"/>
      <c r="D423" s="394"/>
      <c r="E423" s="394"/>
      <c r="F423" s="394"/>
      <c r="G423" s="394" t="s">
        <v>491</v>
      </c>
      <c r="H423" s="846">
        <v>1</v>
      </c>
      <c r="I423" s="275"/>
      <c r="J423" s="275"/>
      <c r="Q423" s="397" t="s">
        <v>566</v>
      </c>
      <c r="R423" s="344"/>
      <c r="S423" s="345"/>
    </row>
    <row r="424" spans="1:19" s="274" customFormat="1" ht="15.75">
      <c r="A424" s="266"/>
      <c r="D424" s="389"/>
      <c r="E424" s="389"/>
      <c r="F424" s="389"/>
      <c r="G424" s="389" t="s">
        <v>501</v>
      </c>
      <c r="H424" s="408">
        <f>IF(ISNUMBER(FIND("Strain",H414))=TRUE,H423*(H408*(H407-H419/2)-H409*(H407/2-H419/2)),H423*(H408*(H407-H412/2)-H409*(H407/2-H412/2)))/12</f>
        <v>39.542354311806044</v>
      </c>
      <c r="I424" s="266"/>
      <c r="J424" s="266"/>
      <c r="Q424" s="515"/>
      <c r="S424" s="266"/>
    </row>
    <row r="425" spans="1:19" s="274" customFormat="1" ht="13.5" thickBot="1">
      <c r="A425" s="266"/>
      <c r="H425" s="339"/>
      <c r="I425" s="266"/>
      <c r="J425" s="266"/>
      <c r="Q425" s="515"/>
      <c r="S425" s="266"/>
    </row>
    <row r="426" spans="1:19" s="274" customFormat="1" ht="13.5" thickBot="1">
      <c r="A426" s="266"/>
      <c r="F426" s="740" t="str">
        <f>"Mr = "&amp;CEILING(H424,0.02)&amp;" k-ft/ft"&amp;IF(H424&gt;H399," &gt; ", " &lt; ")&amp;"Mu = "&amp;CEILING(H399,0.02)&amp;"k-ft/ft"</f>
        <v>Mr = 39.56 k-ft/ft &gt; Mu = 23.5k-ft/ft</v>
      </c>
      <c r="G426" s="741"/>
      <c r="H426" s="741"/>
      <c r="I426" s="429" t="str">
        <f>IF(H424&gt;H399," OK ", " NG")</f>
        <v xml:space="preserve"> OK </v>
      </c>
      <c r="J426" s="266"/>
      <c r="K426" s="266"/>
      <c r="L426" s="41"/>
      <c r="M426" s="264"/>
      <c r="N426" s="264"/>
      <c r="O426" s="264"/>
      <c r="P426" s="264"/>
      <c r="Q426" s="515"/>
      <c r="S426" s="266"/>
    </row>
    <row r="427" spans="1:19" s="274" customFormat="1">
      <c r="A427" s="266"/>
      <c r="I427" s="266"/>
      <c r="J427" s="266"/>
      <c r="Q427" s="515"/>
      <c r="S427" s="266"/>
    </row>
    <row r="428" spans="1:19" s="274" customFormat="1">
      <c r="A428" s="1" t="s">
        <v>558</v>
      </c>
      <c r="I428" s="266"/>
      <c r="J428" s="266"/>
      <c r="Q428" s="397" t="s">
        <v>606</v>
      </c>
      <c r="R428" s="344"/>
      <c r="S428" s="345"/>
    </row>
    <row r="429" spans="1:19" s="274" customFormat="1" ht="15.75">
      <c r="A429" s="266"/>
      <c r="B429" s="1"/>
      <c r="E429" s="389" t="s">
        <v>502</v>
      </c>
      <c r="F429" s="849">
        <v>1</v>
      </c>
      <c r="I429" s="266"/>
      <c r="J429" s="266"/>
      <c r="Q429" s="397" t="s">
        <v>581</v>
      </c>
      <c r="R429" s="344"/>
      <c r="S429" s="345"/>
    </row>
    <row r="430" spans="1:19" s="274" customFormat="1" ht="15.75">
      <c r="A430" s="266"/>
      <c r="B430" s="1"/>
      <c r="E430" s="389" t="s">
        <v>503</v>
      </c>
      <c r="F430" s="849">
        <v>1</v>
      </c>
      <c r="I430" s="266"/>
      <c r="J430" s="266"/>
      <c r="Q430" s="397" t="s">
        <v>581</v>
      </c>
      <c r="R430" s="344"/>
      <c r="S430" s="345"/>
    </row>
    <row r="431" spans="1:19" s="274" customFormat="1" ht="15.75" customHeight="1">
      <c r="A431" s="266"/>
      <c r="B431" s="1"/>
      <c r="E431" s="543" t="s">
        <v>677</v>
      </c>
      <c r="F431" s="813">
        <v>1</v>
      </c>
      <c r="I431" s="266"/>
      <c r="J431" s="266"/>
      <c r="P431" s="338"/>
      <c r="Q431" s="517" t="s">
        <v>613</v>
      </c>
      <c r="R431" s="436"/>
      <c r="S431" s="436"/>
    </row>
    <row r="432" spans="1:19" s="274" customFormat="1">
      <c r="A432" s="266"/>
      <c r="B432" s="1"/>
      <c r="I432" s="266"/>
      <c r="J432" s="266"/>
      <c r="P432" s="338"/>
      <c r="Q432" s="391"/>
      <c r="R432" s="282"/>
      <c r="S432" s="282"/>
    </row>
    <row r="433" spans="1:19" s="274" customFormat="1">
      <c r="A433" s="266"/>
      <c r="B433" s="625" t="s">
        <v>213</v>
      </c>
      <c r="C433" s="625"/>
      <c r="D433" s="625"/>
      <c r="E433" s="625"/>
      <c r="F433" s="435"/>
      <c r="I433" s="266"/>
      <c r="J433" s="266"/>
      <c r="P433" s="338"/>
      <c r="Q433" s="523"/>
      <c r="R433" s="78"/>
      <c r="S433" s="78"/>
    </row>
    <row r="434" spans="1:19" s="274" customFormat="1" ht="12.75" customHeight="1">
      <c r="A434" s="266"/>
      <c r="B434" s="749" t="s">
        <v>617</v>
      </c>
      <c r="C434" s="749"/>
      <c r="D434" s="749"/>
      <c r="E434" s="749"/>
      <c r="F434" s="749"/>
      <c r="G434" s="749"/>
      <c r="H434" s="749"/>
      <c r="I434" s="749"/>
      <c r="J434" s="749"/>
      <c r="K434" s="749"/>
      <c r="L434" s="749"/>
      <c r="M434" s="749"/>
      <c r="N434" s="749"/>
      <c r="O434" s="749"/>
      <c r="P434" s="351"/>
      <c r="Q434" s="486"/>
      <c r="S434" s="266"/>
    </row>
    <row r="435" spans="1:19" s="274" customFormat="1" ht="17.25" customHeight="1">
      <c r="A435" s="266"/>
      <c r="B435" s="749"/>
      <c r="C435" s="749"/>
      <c r="D435" s="749"/>
      <c r="E435" s="749"/>
      <c r="F435" s="749"/>
      <c r="G435" s="749"/>
      <c r="H435" s="749"/>
      <c r="I435" s="749"/>
      <c r="J435" s="749"/>
      <c r="K435" s="749"/>
      <c r="L435" s="749"/>
      <c r="M435" s="749"/>
      <c r="N435" s="749"/>
      <c r="O435" s="749"/>
      <c r="P435" s="351"/>
      <c r="Q435" s="486"/>
      <c r="S435" s="266"/>
    </row>
    <row r="436" spans="1:19" s="274" customFormat="1" ht="15.75">
      <c r="A436" s="266"/>
      <c r="B436" s="387" t="s">
        <v>211</v>
      </c>
      <c r="I436" s="266"/>
      <c r="J436" s="266"/>
      <c r="P436" s="338"/>
      <c r="Q436" s="486"/>
      <c r="S436" s="266"/>
    </row>
    <row r="437" spans="1:19" s="274" customFormat="1" ht="15.75">
      <c r="A437" s="266"/>
      <c r="B437" s="1"/>
      <c r="G437" s="389" t="s">
        <v>214</v>
      </c>
      <c r="H437" s="453">
        <f>Mc</f>
        <v>22.751120261437908</v>
      </c>
      <c r="I437" s="266"/>
      <c r="J437" s="266"/>
      <c r="P437" s="338"/>
      <c r="Q437" s="486"/>
      <c r="R437" s="266"/>
      <c r="S437" s="266"/>
    </row>
    <row r="438" spans="1:19" s="274" customFormat="1" ht="15.75">
      <c r="A438" s="266"/>
      <c r="B438" s="1"/>
      <c r="G438" s="389" t="s">
        <v>215</v>
      </c>
      <c r="H438" s="447">
        <f>Lc</f>
        <v>15.972452904627371</v>
      </c>
      <c r="I438" s="266"/>
      <c r="J438" s="266"/>
      <c r="P438" s="338"/>
      <c r="Q438" s="517" t="s">
        <v>643</v>
      </c>
      <c r="R438" s="345"/>
      <c r="S438" s="345"/>
    </row>
    <row r="439" spans="1:19" s="274" customFormat="1">
      <c r="A439" s="266"/>
      <c r="B439" s="1"/>
      <c r="G439" s="389" t="s">
        <v>137</v>
      </c>
      <c r="H439" s="447">
        <f>C.-E</f>
        <v>1.7453703703703705</v>
      </c>
      <c r="I439" s="266"/>
      <c r="J439" s="266"/>
      <c r="P439" s="338"/>
      <c r="Q439" s="486"/>
      <c r="R439" s="266"/>
      <c r="S439" s="266"/>
    </row>
    <row r="440" spans="1:19" s="274" customFormat="1" ht="15.75">
      <c r="A440" s="266"/>
      <c r="B440" s="1"/>
      <c r="G440" s="389" t="s">
        <v>138</v>
      </c>
      <c r="H440" s="453">
        <f>H437*H438/(H438+0.8*H439)</f>
        <v>20.922128168216364</v>
      </c>
      <c r="I440" s="266"/>
      <c r="J440" s="266"/>
      <c r="P440" s="338"/>
      <c r="Q440" s="486"/>
      <c r="R440" s="266"/>
      <c r="S440" s="266"/>
    </row>
    <row r="441" spans="1:19" s="274" customFormat="1">
      <c r="A441" s="266"/>
      <c r="B441" s="1"/>
      <c r="G441" s="389"/>
      <c r="H441" s="462"/>
      <c r="I441" s="266"/>
      <c r="J441" s="266"/>
      <c r="P441" s="338"/>
      <c r="Q441" s="486"/>
      <c r="R441" s="266"/>
      <c r="S441" s="266"/>
    </row>
    <row r="442" spans="1:19" s="274" customFormat="1">
      <c r="A442" s="266"/>
      <c r="B442" s="625" t="s">
        <v>216</v>
      </c>
      <c r="C442" s="625"/>
      <c r="D442" s="625"/>
      <c r="E442" s="625"/>
      <c r="G442" s="303"/>
      <c r="H442" s="354"/>
      <c r="I442" s="266"/>
      <c r="J442" s="266"/>
      <c r="P442" s="338"/>
      <c r="Q442" s="486"/>
      <c r="R442" s="266"/>
      <c r="S442" s="266"/>
    </row>
    <row r="443" spans="1:19" s="274" customFormat="1" ht="15.75">
      <c r="A443" s="266"/>
      <c r="B443" s="1"/>
      <c r="F443" s="46"/>
      <c r="G443" s="389" t="s">
        <v>640</v>
      </c>
      <c r="H443" s="448">
        <f>MAX(K366,K349)</f>
        <v>124</v>
      </c>
      <c r="I443" s="266"/>
      <c r="J443" s="42"/>
      <c r="P443" s="338"/>
      <c r="Q443" s="517" t="s">
        <v>641</v>
      </c>
      <c r="R443" s="344"/>
      <c r="S443" s="345"/>
    </row>
    <row r="444" spans="1:19" s="274" customFormat="1">
      <c r="A444" s="266"/>
      <c r="G444" s="389" t="s">
        <v>639</v>
      </c>
      <c r="H444" s="446">
        <f>bh</f>
        <v>3.5</v>
      </c>
      <c r="I444" s="266"/>
      <c r="J444" s="42"/>
      <c r="P444" s="338"/>
      <c r="Q444" s="391"/>
      <c r="R444" s="276"/>
      <c r="S444" s="275"/>
    </row>
    <row r="445" spans="1:19" s="274" customFormat="1" ht="15.75">
      <c r="A445" s="266"/>
      <c r="B445" s="1"/>
      <c r="G445" s="389" t="s">
        <v>615</v>
      </c>
      <c r="H445" s="458">
        <f>H443/(H438+2*H444+0.8*H439)</f>
        <v>5.088484393581429</v>
      </c>
      <c r="I445" s="266"/>
      <c r="J445" s="266"/>
      <c r="P445" s="338"/>
      <c r="Q445" s="486"/>
      <c r="S445" s="266"/>
    </row>
    <row r="446" spans="1:19" s="274" customFormat="1">
      <c r="A446" s="266"/>
      <c r="G446" s="303"/>
      <c r="H446" s="348"/>
      <c r="I446" s="266"/>
      <c r="J446" s="42"/>
      <c r="P446" s="338"/>
      <c r="Q446" s="486"/>
      <c r="S446" s="266"/>
    </row>
    <row r="447" spans="1:19" s="274" customFormat="1">
      <c r="A447" s="266"/>
      <c r="B447" s="625" t="s">
        <v>217</v>
      </c>
      <c r="C447" s="625"/>
      <c r="D447" s="625"/>
      <c r="E447" s="625"/>
      <c r="I447" s="266"/>
      <c r="J447" s="266"/>
      <c r="P447" s="338"/>
      <c r="Q447" s="486"/>
      <c r="S447" s="266"/>
    </row>
    <row r="448" spans="1:19" s="274" customFormat="1" ht="15.75">
      <c r="A448" s="266"/>
      <c r="G448" s="389" t="s">
        <v>147</v>
      </c>
      <c r="H448" s="452">
        <f>(T_omin+T_O)/2/12*0.15</f>
        <v>0.13125000000000001</v>
      </c>
      <c r="I448" s="266"/>
      <c r="J448" s="266"/>
      <c r="K448" s="266"/>
      <c r="L448" s="266"/>
      <c r="M448" s="266"/>
      <c r="N448" s="266"/>
      <c r="P448" s="338"/>
      <c r="Q448" s="486"/>
      <c r="R448" s="266"/>
      <c r="S448" s="266"/>
    </row>
    <row r="449" spans="1:19" s="274" customFormat="1" ht="15.75" customHeight="1">
      <c r="A449" s="266"/>
      <c r="F449" s="328" t="s">
        <v>139</v>
      </c>
      <c r="G449" s="360"/>
      <c r="H449" s="452">
        <f>T_L/12*0.15</f>
        <v>0</v>
      </c>
      <c r="I449" s="266"/>
      <c r="J449" s="266"/>
      <c r="K449" s="266"/>
      <c r="L449" s="266"/>
      <c r="M449" s="266"/>
      <c r="N449" s="266"/>
      <c r="P449" s="338"/>
      <c r="Q449" s="486"/>
      <c r="R449" s="266"/>
      <c r="S449" s="266"/>
    </row>
    <row r="450" spans="1:19" s="274" customFormat="1" ht="15.75">
      <c r="A450" s="266"/>
      <c r="G450" s="389" t="s">
        <v>218</v>
      </c>
      <c r="H450" s="453">
        <f>H448*(O-E)^2/2</f>
        <v>0.76400603620113183</v>
      </c>
      <c r="I450" s="266"/>
      <c r="J450" s="266"/>
      <c r="P450" s="338"/>
      <c r="Q450" s="486"/>
      <c r="R450" s="266"/>
      <c r="S450" s="266"/>
    </row>
    <row r="451" spans="1:19" s="274" customFormat="1" ht="15.75">
      <c r="A451" s="266"/>
      <c r="G451" s="389" t="s">
        <v>219</v>
      </c>
      <c r="H451" s="453">
        <f>H449*(C.-E)^2/2</f>
        <v>0</v>
      </c>
      <c r="I451" s="266"/>
      <c r="J451" s="266"/>
      <c r="Q451" s="515"/>
      <c r="R451" s="308"/>
      <c r="S451" s="307"/>
    </row>
    <row r="452" spans="1:19" s="274" customFormat="1" ht="15.75">
      <c r="A452" s="266"/>
      <c r="G452" s="389" t="s">
        <v>140</v>
      </c>
      <c r="H452" s="453">
        <f>bw*(bcg+C.-E)</f>
        <v>1.6207997685185183</v>
      </c>
      <c r="I452" s="266"/>
      <c r="J452" s="266"/>
      <c r="Q452" s="522"/>
      <c r="R452" s="78"/>
      <c r="S452" s="78"/>
    </row>
    <row r="453" spans="1:19" s="274" customFormat="1" ht="15.75">
      <c r="A453" s="266"/>
      <c r="G453" s="389" t="s">
        <v>160</v>
      </c>
      <c r="H453" s="453">
        <f>N_W*(N_CG+C. - E)</f>
        <v>0</v>
      </c>
      <c r="I453" s="266"/>
      <c r="J453" s="266"/>
      <c r="K453" s="249"/>
      <c r="Q453" s="522"/>
      <c r="R453" s="266"/>
      <c r="S453" s="78"/>
    </row>
    <row r="454" spans="1:19" s="274" customFormat="1" ht="15.75">
      <c r="A454" s="266"/>
      <c r="E454" s="266"/>
      <c r="F454" s="266"/>
      <c r="G454" s="406" t="s">
        <v>391</v>
      </c>
      <c r="H454" s="453">
        <f>W_s*(O-E)^2/2</f>
        <v>0</v>
      </c>
      <c r="I454" s="266"/>
      <c r="J454" s="266"/>
      <c r="Q454" s="522"/>
      <c r="R454" s="249"/>
      <c r="S454" s="78"/>
    </row>
    <row r="455" spans="1:19" s="274" customFormat="1" ht="15.75">
      <c r="A455" s="266"/>
      <c r="G455" s="389" t="s">
        <v>320</v>
      </c>
      <c r="H455" s="453">
        <f>W_DW*(C.-E)^2/2</f>
        <v>9.1389531893004111E-2</v>
      </c>
      <c r="I455" s="266"/>
      <c r="J455" s="266"/>
      <c r="Q455" s="522"/>
      <c r="R455" s="78"/>
      <c r="S455" s="78"/>
    </row>
    <row r="456" spans="1:19" s="274" customFormat="1" ht="15.75">
      <c r="A456" s="266"/>
      <c r="G456" s="389" t="s">
        <v>170</v>
      </c>
      <c r="H456" s="453">
        <f>SUM(H450:H455)</f>
        <v>2.4761953366126543</v>
      </c>
      <c r="I456" s="266"/>
      <c r="J456" s="266"/>
      <c r="Q456" s="515"/>
      <c r="R456" s="249"/>
      <c r="S456" s="266"/>
    </row>
    <row r="457" spans="1:19" s="274" customFormat="1" ht="15.75">
      <c r="A457" s="266"/>
      <c r="G457" s="389" t="s">
        <v>504</v>
      </c>
      <c r="H457" s="453">
        <f>F431*(F429*SUM(H450:H454)+F430*H455)</f>
        <v>2.4761953366126543</v>
      </c>
      <c r="I457" s="266"/>
      <c r="J457" s="266"/>
      <c r="Q457" s="515"/>
      <c r="R457" s="249"/>
      <c r="S457" s="266"/>
    </row>
    <row r="458" spans="1:19" s="274" customFormat="1" ht="15.75">
      <c r="A458" s="266"/>
      <c r="B458" s="45"/>
      <c r="F458" s="266"/>
      <c r="G458" s="406" t="s">
        <v>614</v>
      </c>
      <c r="H458" s="453">
        <f>H440+H457</f>
        <v>23.398323504829019</v>
      </c>
      <c r="I458" s="266"/>
      <c r="J458" s="266"/>
      <c r="Q458" s="515"/>
      <c r="S458" s="266"/>
    </row>
    <row r="459" spans="1:19" s="274" customFormat="1">
      <c r="A459" s="266"/>
      <c r="B459" s="45"/>
      <c r="F459" s="266"/>
      <c r="G459" s="406"/>
      <c r="H459" s="462"/>
      <c r="I459" s="266"/>
      <c r="J459" s="266"/>
      <c r="Q459" s="486"/>
      <c r="S459" s="266"/>
    </row>
    <row r="460" spans="1:19" s="274" customFormat="1" ht="13.5" thickBot="1">
      <c r="A460" s="266"/>
      <c r="B460" s="266"/>
      <c r="C460" s="266"/>
      <c r="D460" s="266"/>
      <c r="E460" s="266"/>
      <c r="F460" s="266"/>
      <c r="G460" s="266"/>
      <c r="H460" s="266"/>
      <c r="I460" s="266"/>
      <c r="J460" s="266"/>
      <c r="Q460" s="486"/>
      <c r="S460" s="266"/>
    </row>
    <row r="461" spans="1:19" s="274" customFormat="1" ht="25.5">
      <c r="A461" s="293" t="s">
        <v>460</v>
      </c>
      <c r="B461" s="295"/>
      <c r="C461" s="295"/>
      <c r="D461" s="295"/>
      <c r="E461" s="295"/>
      <c r="F461" s="295"/>
      <c r="G461" s="298"/>
      <c r="H461" s="379" t="s">
        <v>179</v>
      </c>
      <c r="I461" s="692" t="s">
        <v>180</v>
      </c>
      <c r="J461" s="693"/>
      <c r="K461" s="692" t="s">
        <v>181</v>
      </c>
      <c r="L461" s="694"/>
      <c r="M461" s="694"/>
      <c r="N461" s="693"/>
      <c r="O461" s="692" t="s">
        <v>376</v>
      </c>
      <c r="P461" s="694"/>
      <c r="Q461" s="694"/>
      <c r="R461" s="694"/>
      <c r="S461" s="695"/>
    </row>
    <row r="462" spans="1:19" s="274" customFormat="1" ht="18.75" customHeight="1">
      <c r="A462" s="299"/>
      <c r="B462" s="696" t="s">
        <v>178</v>
      </c>
      <c r="C462" s="696"/>
      <c r="D462" s="696"/>
      <c r="E462" s="696"/>
      <c r="F462" s="696"/>
      <c r="G462" s="697"/>
      <c r="H462" s="674" t="str">
        <f>Assumptions!$H$2</f>
        <v>PID 100827</v>
      </c>
      <c r="I462" s="677">
        <f>Assumptions!$I$2</f>
        <v>0</v>
      </c>
      <c r="J462" s="678"/>
      <c r="K462" s="714">
        <v>9</v>
      </c>
      <c r="L462" s="715"/>
      <c r="M462" s="715"/>
      <c r="N462" s="716"/>
      <c r="O462" s="683">
        <v>16</v>
      </c>
      <c r="P462" s="684"/>
      <c r="Q462" s="684"/>
      <c r="R462" s="684"/>
      <c r="S462" s="685"/>
    </row>
    <row r="463" spans="1:19" s="274" customFormat="1">
      <c r="A463" s="567" t="str">
        <f>Assumptions!$A$3</f>
        <v>Created By: TMB, Date: 8/9/2010</v>
      </c>
      <c r="B463" s="568"/>
      <c r="C463" s="568"/>
      <c r="D463" s="568"/>
      <c r="E463" s="300"/>
      <c r="F463" s="556" t="str">
        <f>Assumptions!$E$3</f>
        <v>Checked By: MJK, Date:6/24/2011</v>
      </c>
      <c r="G463" s="557"/>
      <c r="H463" s="675"/>
      <c r="I463" s="679"/>
      <c r="J463" s="680"/>
      <c r="K463" s="717"/>
      <c r="L463" s="718"/>
      <c r="M463" s="718"/>
      <c r="N463" s="719"/>
      <c r="O463" s="686"/>
      <c r="P463" s="687"/>
      <c r="Q463" s="687"/>
      <c r="R463" s="687"/>
      <c r="S463" s="688"/>
    </row>
    <row r="464" spans="1:19" s="274" customFormat="1">
      <c r="A464" s="603"/>
      <c r="B464" s="601"/>
      <c r="C464" s="601"/>
      <c r="D464" s="601"/>
      <c r="E464" s="300"/>
      <c r="F464" s="726"/>
      <c r="G464" s="727"/>
      <c r="H464" s="676"/>
      <c r="I464" s="681"/>
      <c r="J464" s="682"/>
      <c r="K464" s="720"/>
      <c r="L464" s="721"/>
      <c r="M464" s="721"/>
      <c r="N464" s="722"/>
      <c r="O464" s="689"/>
      <c r="P464" s="690"/>
      <c r="Q464" s="690"/>
      <c r="R464" s="690"/>
      <c r="S464" s="691"/>
    </row>
    <row r="465" spans="1:19" s="274" customFormat="1">
      <c r="A465" s="652" t="s">
        <v>183</v>
      </c>
      <c r="B465" s="653"/>
      <c r="C465" s="375" t="s">
        <v>184</v>
      </c>
      <c r="D465" s="375" t="s">
        <v>357</v>
      </c>
      <c r="E465" s="375" t="s">
        <v>358</v>
      </c>
      <c r="F465" s="302" t="s">
        <v>184</v>
      </c>
      <c r="G465" s="649"/>
      <c r="H465" s="650"/>
      <c r="I465" s="650"/>
      <c r="J465" s="650"/>
      <c r="K465" s="650"/>
      <c r="L465" s="650"/>
      <c r="M465" s="650"/>
      <c r="N465" s="650"/>
      <c r="O465" s="650"/>
      <c r="P465" s="650"/>
      <c r="Q465" s="650"/>
      <c r="R465" s="650"/>
      <c r="S465" s="651"/>
    </row>
    <row r="466" spans="1:19" s="274" customFormat="1" ht="12.75" customHeight="1">
      <c r="A466" s="645">
        <f>Assumptions!$A$6</f>
        <v>5</v>
      </c>
      <c r="B466" s="646"/>
      <c r="C466" s="376">
        <f>Assumptions!$C$6</f>
        <v>43757</v>
      </c>
      <c r="D466" s="377" t="str">
        <f>Assumptions!$D$6</f>
        <v>JRE</v>
      </c>
      <c r="E466" s="378" t="str">
        <f>Assumptions!$E$6</f>
        <v>JLW</v>
      </c>
      <c r="F466" s="545">
        <f>Assumptions!$F$6</f>
        <v>43759</v>
      </c>
      <c r="G466" s="642" t="str">
        <f>Assumptions!$G$6</f>
        <v>WAR073_1462</v>
      </c>
      <c r="H466" s="643"/>
      <c r="I466" s="643"/>
      <c r="J466" s="643"/>
      <c r="K466" s="643"/>
      <c r="L466" s="643"/>
      <c r="M466" s="643"/>
      <c r="N466" s="643"/>
      <c r="O466" s="643"/>
      <c r="P466" s="643"/>
      <c r="Q466" s="643"/>
      <c r="R466" s="643"/>
      <c r="S466" s="644"/>
    </row>
    <row r="467" spans="1:19" s="274" customFormat="1">
      <c r="A467" s="645" t="str">
        <f>Assumptions!$A$7</f>
        <v xml:space="preserve"> </v>
      </c>
      <c r="B467" s="646"/>
      <c r="C467" s="376" t="str">
        <f>Assumptions!$C$7</f>
        <v xml:space="preserve"> </v>
      </c>
      <c r="D467" s="377" t="str">
        <f>Assumptions!$D$7</f>
        <v xml:space="preserve"> </v>
      </c>
      <c r="E467" s="378" t="str">
        <f>Assumptions!$E$7</f>
        <v xml:space="preserve"> </v>
      </c>
      <c r="F467" s="378" t="str">
        <f>Assumptions!$F$7</f>
        <v xml:space="preserve"> </v>
      </c>
      <c r="G467" s="723" t="s">
        <v>372</v>
      </c>
      <c r="H467" s="724"/>
      <c r="I467" s="724"/>
      <c r="J467" s="724"/>
      <c r="K467" s="724"/>
      <c r="L467" s="724"/>
      <c r="M467" s="724"/>
      <c r="N467" s="724"/>
      <c r="O467" s="724"/>
      <c r="P467" s="724"/>
      <c r="Q467" s="724"/>
      <c r="R467" s="724"/>
      <c r="S467" s="725"/>
    </row>
    <row r="468" spans="1:19" s="274" customFormat="1" ht="13.5" thickBot="1">
      <c r="A468" s="647" t="str">
        <f>Assumptions!$A$8</f>
        <v xml:space="preserve"> </v>
      </c>
      <c r="B468" s="648"/>
      <c r="C468" s="380" t="str">
        <f>Assumptions!$C$8</f>
        <v xml:space="preserve"> </v>
      </c>
      <c r="D468" s="381" t="str">
        <f>Assumptions!$D$8</f>
        <v xml:space="preserve"> </v>
      </c>
      <c r="E468" s="382" t="str">
        <f>Assumptions!$E$8</f>
        <v xml:space="preserve"> </v>
      </c>
      <c r="F468" s="382" t="str">
        <f>Assumptions!$F$8</f>
        <v xml:space="preserve"> </v>
      </c>
      <c r="G468" s="635" t="s">
        <v>443</v>
      </c>
      <c r="H468" s="636"/>
      <c r="I468" s="636"/>
      <c r="J468" s="636"/>
      <c r="K468" s="636"/>
      <c r="L468" s="636"/>
      <c r="M468" s="636"/>
      <c r="N468" s="636"/>
      <c r="O468" s="636"/>
      <c r="P468" s="636"/>
      <c r="Q468" s="636"/>
      <c r="R468" s="636"/>
      <c r="S468" s="637"/>
    </row>
    <row r="469" spans="1:19" s="274" customFormat="1">
      <c r="A469" s="332"/>
      <c r="B469" s="332"/>
      <c r="C469" s="336"/>
      <c r="D469" s="332"/>
      <c r="E469" s="332"/>
      <c r="F469" s="332"/>
      <c r="G469" s="225"/>
      <c r="H469" s="307"/>
      <c r="I469" s="266"/>
      <c r="J469" s="266"/>
      <c r="K469" s="266"/>
      <c r="L469" s="266"/>
      <c r="M469" s="266"/>
      <c r="N469" s="266"/>
      <c r="O469" s="266"/>
      <c r="P469" s="266"/>
      <c r="Q469" s="486"/>
      <c r="R469" s="266"/>
      <c r="S469" s="266"/>
    </row>
    <row r="470" spans="1:19" s="274" customFormat="1">
      <c r="A470" s="266"/>
      <c r="B470" s="625" t="s">
        <v>220</v>
      </c>
      <c r="C470" s="625"/>
      <c r="D470" s="625"/>
      <c r="E470" s="625"/>
      <c r="F470" s="625"/>
      <c r="I470" s="266"/>
      <c r="J470" s="266"/>
      <c r="Q470" s="515"/>
      <c r="S470" s="266"/>
    </row>
    <row r="471" spans="1:19" s="274" customFormat="1" ht="15.75">
      <c r="A471" s="266"/>
      <c r="B471" s="274" t="s">
        <v>141</v>
      </c>
      <c r="I471" s="274" t="s">
        <v>505</v>
      </c>
      <c r="J471" s="266"/>
      <c r="Q471" s="515"/>
      <c r="S471" s="266"/>
    </row>
    <row r="472" spans="1:19" s="274" customFormat="1" ht="15.75">
      <c r="A472" s="266"/>
      <c r="D472" s="389"/>
      <c r="E472" s="389"/>
      <c r="F472" s="389"/>
      <c r="G472" s="389" t="s">
        <v>133</v>
      </c>
      <c r="H472" s="455">
        <f>As_prvd_neg*b.slab/barSpa_neg</f>
        <v>0.59519999999999995</v>
      </c>
      <c r="I472" s="266"/>
      <c r="J472" s="266"/>
      <c r="Q472" s="515"/>
      <c r="S472" s="266"/>
    </row>
    <row r="473" spans="1:19" s="274" customFormat="1" ht="15.75">
      <c r="A473" s="266"/>
      <c r="D473" s="389"/>
      <c r="E473" s="389"/>
      <c r="F473" s="389"/>
      <c r="G473" s="389" t="s">
        <v>135</v>
      </c>
      <c r="H473" s="412">
        <f>As_prvd_adtl*b.slab/barSpa_adtl</f>
        <v>0.59519999999999995</v>
      </c>
      <c r="I473" s="460"/>
      <c r="J473" s="460"/>
      <c r="Q473" s="515"/>
      <c r="S473" s="266"/>
    </row>
    <row r="474" spans="1:19" s="274" customFormat="1" ht="15.75">
      <c r="A474" s="266"/>
      <c r="D474" s="389"/>
      <c r="E474" s="389"/>
      <c r="F474" s="389"/>
      <c r="G474" s="389" t="s">
        <v>171</v>
      </c>
      <c r="H474" s="412">
        <f>H473+H472</f>
        <v>1.1903999999999999</v>
      </c>
      <c r="I474" s="460"/>
      <c r="J474" s="460"/>
      <c r="O474" s="303"/>
      <c r="P474" s="303"/>
      <c r="Q474" s="515"/>
      <c r="S474" s="266"/>
    </row>
    <row r="475" spans="1:19" s="274" customFormat="1" ht="15.75">
      <c r="A475" s="266"/>
      <c r="D475" s="389"/>
      <c r="E475" s="389"/>
      <c r="F475" s="389"/>
      <c r="G475" s="389" t="s">
        <v>134</v>
      </c>
      <c r="H475" s="456">
        <f>(H472*d_barneg+H473*d_baradtl)/(H472+H473)</f>
        <v>0.625</v>
      </c>
      <c r="I475" s="266"/>
      <c r="J475" s="266"/>
      <c r="Q475" s="515"/>
      <c r="S475" s="266"/>
    </row>
    <row r="476" spans="1:19" s="274" customFormat="1" ht="15.75">
      <c r="A476" s="266"/>
      <c r="D476" s="389"/>
      <c r="E476" s="389"/>
      <c r="F476" s="389"/>
      <c r="G476" s="389" t="s">
        <v>142</v>
      </c>
      <c r="H476" s="417">
        <f>T_O- C_Vt - H475/2</f>
        <v>7.6875</v>
      </c>
      <c r="I476" s="266"/>
      <c r="J476" s="266"/>
      <c r="Q476" s="515"/>
      <c r="S476" s="266"/>
    </row>
    <row r="477" spans="1:19" s="274" customFormat="1" ht="15.75">
      <c r="A477" s="266"/>
      <c r="D477" s="389"/>
      <c r="E477" s="389"/>
      <c r="F477" s="389"/>
      <c r="G477" s="389" t="s">
        <v>196</v>
      </c>
      <c r="H477" s="457">
        <f>H474*f_y</f>
        <v>71.423999999999992</v>
      </c>
      <c r="I477" s="266"/>
      <c r="J477" s="266"/>
      <c r="Q477" s="397" t="s">
        <v>611</v>
      </c>
      <c r="R477" s="344"/>
      <c r="S477" s="345"/>
    </row>
    <row r="478" spans="1:19" s="274" customFormat="1" ht="15.75">
      <c r="A478" s="266"/>
      <c r="D478" s="389"/>
      <c r="E478" s="389"/>
      <c r="F478" s="389"/>
      <c r="G478" s="389" t="s">
        <v>143</v>
      </c>
      <c r="H478" s="458">
        <f>H445</f>
        <v>5.088484393581429</v>
      </c>
      <c r="I478" s="266"/>
      <c r="J478" s="266"/>
      <c r="Q478" s="515"/>
      <c r="S478" s="266"/>
    </row>
    <row r="479" spans="1:19" s="274" customFormat="1" ht="15.75">
      <c r="A479" s="266"/>
      <c r="D479" s="389"/>
      <c r="E479" s="389"/>
      <c r="F479" s="389"/>
      <c r="G479" s="389" t="s">
        <v>144</v>
      </c>
      <c r="H479" s="457">
        <f>H477-H478</f>
        <v>66.335515606418568</v>
      </c>
      <c r="I479" s="266"/>
      <c r="J479" s="266"/>
      <c r="Q479" s="515"/>
      <c r="S479" s="266"/>
    </row>
    <row r="480" spans="1:19" s="274" customFormat="1" ht="15.75">
      <c r="A480" s="266"/>
      <c r="D480" s="389"/>
      <c r="E480" s="389"/>
      <c r="F480" s="389"/>
      <c r="G480" s="389" t="s">
        <v>473</v>
      </c>
      <c r="H480" s="416">
        <f>IF(f_c&lt;=4,0.85,IF(f_c&gt;8,0.65,0.85-(f_c-4)*0.05))</f>
        <v>0.82499999999999996</v>
      </c>
      <c r="I480" s="266"/>
      <c r="J480" s="266"/>
      <c r="Q480" s="397" t="s">
        <v>567</v>
      </c>
      <c r="R480" s="344"/>
      <c r="S480" s="345"/>
    </row>
    <row r="481" spans="1:19" s="274" customFormat="1" ht="15.75">
      <c r="A481" s="266"/>
      <c r="D481" s="389"/>
      <c r="E481" s="389"/>
      <c r="F481" s="389"/>
      <c r="G481" s="389" t="s">
        <v>498</v>
      </c>
      <c r="H481" s="413">
        <f>H479/(f_c*H480*b.slab)</f>
        <v>1.4890126959914383</v>
      </c>
      <c r="I481" s="266"/>
      <c r="J481" s="266"/>
      <c r="Q481" s="515"/>
      <c r="S481" s="266"/>
    </row>
    <row r="482" spans="1:19" s="274" customFormat="1" ht="15.75">
      <c r="A482" s="266"/>
      <c r="D482" s="389"/>
      <c r="E482" s="389"/>
      <c r="F482" s="389"/>
      <c r="G482" s="389" t="s">
        <v>499</v>
      </c>
      <c r="H482" s="413">
        <f>H481/H480</f>
        <v>1.8048638739290161</v>
      </c>
      <c r="I482" s="266"/>
      <c r="J482" s="266"/>
      <c r="Q482" s="515"/>
      <c r="S482" s="266"/>
    </row>
    <row r="483" spans="1:19" s="274" customFormat="1" ht="15.75">
      <c r="A483" s="266"/>
      <c r="D483" s="389"/>
      <c r="E483" s="389"/>
      <c r="F483" s="389"/>
      <c r="G483" s="389" t="s">
        <v>289</v>
      </c>
      <c r="H483" s="416" t="str">
        <f>"c/ds = "&amp;CEILING(H482/H476,0.2)&amp;IF(H482/H476&lt;0.6," OK "," Use Strain Compatibility to determine fs")</f>
        <v xml:space="preserve">c/ds = 0.4 OK </v>
      </c>
      <c r="I483" s="266"/>
      <c r="J483" s="266"/>
      <c r="Q483" s="397" t="s">
        <v>582</v>
      </c>
      <c r="R483" s="344"/>
      <c r="S483" s="345"/>
    </row>
    <row r="484" spans="1:19" s="274" customFormat="1" ht="12.75" customHeight="1">
      <c r="A484" s="266"/>
      <c r="D484" s="389"/>
      <c r="E484" s="389"/>
      <c r="F484" s="389"/>
      <c r="G484" s="537" t="s">
        <v>541</v>
      </c>
      <c r="H484" s="818" t="str">
        <f>IF(RIGHT(H483,3)&lt;&gt;"OK ","Enter Assumed c","N/A")</f>
        <v>N/A</v>
      </c>
      <c r="I484" s="266"/>
      <c r="J484" s="266"/>
      <c r="Q484" s="700" t="s">
        <v>612</v>
      </c>
      <c r="R484" s="701"/>
      <c r="S484" s="701"/>
    </row>
    <row r="485" spans="1:19" s="274" customFormat="1" ht="15.75">
      <c r="A485" s="266"/>
      <c r="D485" s="389"/>
      <c r="E485" s="389"/>
      <c r="F485" s="389"/>
      <c r="G485" s="389" t="s">
        <v>476</v>
      </c>
      <c r="H485" s="418">
        <f>IF(ISNUMBER(FIND("Strain",H483))=TRUE,(H476-H484)/H484*0.003,(H476-H482)/H482*0.003)</f>
        <v>9.7779719751357984E-3</v>
      </c>
      <c r="I485" s="266" t="str">
        <f>IF(ISNUMBER(FIND("Strain",H483))=TRUE," Strain Compatibility Used"," ")</f>
        <v xml:space="preserve"> </v>
      </c>
      <c r="J485" s="266"/>
      <c r="Q485" s="700"/>
      <c r="R485" s="701"/>
      <c r="S485" s="701"/>
    </row>
    <row r="486" spans="1:19" s="274" customFormat="1" ht="15.75">
      <c r="A486" s="266"/>
      <c r="D486" s="389"/>
      <c r="E486" s="389"/>
      <c r="F486" s="389"/>
      <c r="G486" s="389" t="s">
        <v>500</v>
      </c>
      <c r="H486" s="459">
        <f>MIN(Es*H485,f_y)</f>
        <v>60</v>
      </c>
      <c r="I486" s="266"/>
      <c r="J486" s="266"/>
      <c r="Q486" s="700"/>
      <c r="R486" s="701"/>
      <c r="S486" s="701"/>
    </row>
    <row r="487" spans="1:19" s="274" customFormat="1" ht="15.75">
      <c r="A487" s="266"/>
      <c r="D487" s="389"/>
      <c r="E487" s="389"/>
      <c r="F487" s="389"/>
      <c r="G487" s="389" t="s">
        <v>474</v>
      </c>
      <c r="H487" s="413">
        <f>(H472+H473)*H486/(0.85*f_c*H480*b.slab)</f>
        <v>1.8861556743909687</v>
      </c>
      <c r="I487" s="266"/>
      <c r="J487" s="266"/>
      <c r="Q487" s="515"/>
      <c r="S487" s="266"/>
    </row>
    <row r="488" spans="1:19" s="274" customFormat="1" ht="15.75">
      <c r="A488" s="266"/>
      <c r="D488" s="389"/>
      <c r="E488" s="389"/>
      <c r="F488" s="389"/>
      <c r="G488" s="389" t="s">
        <v>475</v>
      </c>
      <c r="H488" s="413">
        <f>H487*H480</f>
        <v>1.5560784313725491</v>
      </c>
      <c r="I488" s="266"/>
      <c r="J488" s="266"/>
      <c r="Q488" s="515"/>
      <c r="S488" s="266"/>
    </row>
    <row r="489" spans="1:19" s="274" customFormat="1" ht="15.75">
      <c r="A489" s="266"/>
      <c r="D489" s="389"/>
      <c r="E489" s="389"/>
      <c r="F489" s="389"/>
      <c r="G489" s="389" t="s">
        <v>288</v>
      </c>
      <c r="H489" s="457">
        <f>H474*H486</f>
        <v>71.423999999999992</v>
      </c>
      <c r="I489" s="266"/>
      <c r="J489" s="266"/>
      <c r="Q489" s="515"/>
      <c r="S489" s="266"/>
    </row>
    <row r="490" spans="1:19" s="274" customFormat="1" ht="15.75">
      <c r="A490" s="266"/>
      <c r="D490" s="389"/>
      <c r="E490" s="389"/>
      <c r="F490" s="389"/>
      <c r="G490" s="389" t="s">
        <v>144</v>
      </c>
      <c r="H490" s="457">
        <f>H489-H478</f>
        <v>66.335515606418568</v>
      </c>
      <c r="I490" s="266"/>
      <c r="J490" s="266"/>
      <c r="Q490" s="515"/>
      <c r="S490" s="266"/>
    </row>
    <row r="491" spans="1:19" s="274" customFormat="1" ht="12.75" customHeight="1">
      <c r="A491" s="266"/>
      <c r="E491" s="461"/>
      <c r="F491" s="461"/>
      <c r="G491" s="389" t="s">
        <v>54</v>
      </c>
      <c r="H491" s="411" t="str">
        <f>IF(H485&lt;f_y/Es,"Compression Controlled",IF(H485&gt;0.005,"Tension Controlled","Transition Range"))</f>
        <v>Tension Controlled</v>
      </c>
      <c r="I491" s="266"/>
      <c r="J491" s="266"/>
      <c r="Q491" s="515"/>
      <c r="S491" s="266"/>
    </row>
    <row r="492" spans="1:19" s="276" customFormat="1">
      <c r="A492" s="275"/>
      <c r="D492" s="394"/>
      <c r="E492" s="394"/>
      <c r="F492" s="394"/>
      <c r="G492" s="394" t="s">
        <v>491</v>
      </c>
      <c r="H492" s="846">
        <v>1</v>
      </c>
      <c r="I492" s="275"/>
      <c r="J492" s="275"/>
      <c r="Q492" s="397" t="s">
        <v>566</v>
      </c>
      <c r="R492" s="344"/>
      <c r="S492" s="345"/>
    </row>
    <row r="493" spans="1:19" s="274" customFormat="1" ht="15.75">
      <c r="A493" s="266"/>
      <c r="D493" s="389"/>
      <c r="E493" s="389"/>
      <c r="F493" s="389"/>
      <c r="G493" s="389" t="s">
        <v>506</v>
      </c>
      <c r="H493" s="408">
        <f>IF(ISNUMBER(FIND("Strain",H483))=TRUE,H492*(H489*(H476-H488/2)-H478*(H476/2-H488/2)),H492*(H477*(H476-H481/2)-H478*(H476/2-H481/2)))/12</f>
        <v>40.010493803801971</v>
      </c>
      <c r="I493" s="266"/>
      <c r="J493" s="266"/>
      <c r="Q493" s="515"/>
      <c r="S493" s="266"/>
    </row>
    <row r="494" spans="1:19" s="274" customFormat="1" ht="13.5" thickBot="1">
      <c r="A494" s="266"/>
      <c r="H494" s="339"/>
      <c r="I494" s="266"/>
      <c r="J494" s="266"/>
      <c r="Q494" s="515"/>
      <c r="S494" s="266"/>
    </row>
    <row r="495" spans="1:19" s="274" customFormat="1" ht="13.5" thickBot="1">
      <c r="A495" s="266"/>
      <c r="F495" s="740" t="str">
        <f>"Mr = "&amp;CEILING(H493,0.02)&amp;" k-ft/ft"&amp;IF(H493&gt;H458," &gt; ", " &lt; ")&amp;"Mu = "&amp;CEILING(H458,0.02)&amp;"k-ft/ft"</f>
        <v>Mr = 40.02 k-ft/ft &gt; Mu = 23.4k-ft/ft</v>
      </c>
      <c r="G495" s="741"/>
      <c r="H495" s="741"/>
      <c r="I495" s="429" t="str">
        <f>IF(H493&gt;H458," OK ", " NG")</f>
        <v xml:space="preserve"> OK </v>
      </c>
      <c r="J495" s="266"/>
      <c r="K495" s="266"/>
      <c r="L495" s="41"/>
      <c r="M495" s="264"/>
      <c r="N495" s="264"/>
      <c r="O495" s="264"/>
      <c r="P495" s="264"/>
      <c r="Q495" s="515"/>
      <c r="S495" s="266"/>
    </row>
    <row r="496" spans="1:19" s="274" customFormat="1">
      <c r="A496" s="266"/>
      <c r="I496" s="266"/>
      <c r="J496" s="266"/>
      <c r="Q496" s="515"/>
      <c r="S496" s="266"/>
    </row>
    <row r="497" spans="1:19" s="274" customFormat="1" ht="12.75" customHeight="1">
      <c r="A497" s="1" t="s">
        <v>616</v>
      </c>
      <c r="I497" s="266"/>
      <c r="J497" s="266"/>
      <c r="Q497" s="397" t="s">
        <v>606</v>
      </c>
      <c r="R497" s="436"/>
      <c r="S497" s="436"/>
    </row>
    <row r="498" spans="1:19" s="274" customFormat="1" ht="15.75">
      <c r="A498" s="266"/>
      <c r="B498" s="1"/>
      <c r="C498" s="349"/>
      <c r="E498" s="389" t="s">
        <v>465</v>
      </c>
      <c r="F498" s="849">
        <v>1</v>
      </c>
      <c r="I498" s="32"/>
      <c r="J498" s="32"/>
      <c r="K498" s="349"/>
      <c r="L498" s="349"/>
      <c r="M498" s="349"/>
      <c r="N498" s="349"/>
      <c r="O498" s="349"/>
      <c r="P498" s="349"/>
      <c r="Q498" s="397" t="s">
        <v>570</v>
      </c>
      <c r="R498" s="344"/>
      <c r="S498" s="345"/>
    </row>
    <row r="499" spans="1:19" s="274" customFormat="1" ht="15.75">
      <c r="A499" s="266"/>
      <c r="B499" s="1"/>
      <c r="C499" s="349"/>
      <c r="E499" s="389" t="s">
        <v>466</v>
      </c>
      <c r="F499" s="849">
        <v>1</v>
      </c>
      <c r="I499" s="32"/>
      <c r="J499" s="32"/>
      <c r="K499" s="349"/>
      <c r="L499" s="349"/>
      <c r="M499" s="349"/>
      <c r="N499" s="349"/>
      <c r="O499" s="349"/>
      <c r="P499" s="349"/>
      <c r="Q499" s="397" t="s">
        <v>581</v>
      </c>
      <c r="R499" s="344"/>
      <c r="S499" s="345"/>
    </row>
    <row r="500" spans="1:19" s="274" customFormat="1" ht="15.75" customHeight="1">
      <c r="A500" s="266"/>
      <c r="B500" s="1"/>
      <c r="C500" s="349"/>
      <c r="E500" s="543" t="s">
        <v>677</v>
      </c>
      <c r="F500" s="813">
        <v>1</v>
      </c>
      <c r="I500" s="32"/>
      <c r="J500" s="32"/>
      <c r="K500" s="349"/>
      <c r="L500" s="349"/>
      <c r="M500" s="349"/>
      <c r="N500" s="349"/>
      <c r="O500" s="349"/>
      <c r="P500" s="351"/>
      <c r="Q500" s="517" t="s">
        <v>607</v>
      </c>
      <c r="R500" s="344"/>
      <c r="S500" s="345"/>
    </row>
    <row r="501" spans="1:19" s="274" customFormat="1">
      <c r="A501" s="266"/>
      <c r="B501" s="1"/>
      <c r="C501" s="349"/>
      <c r="D501" s="349"/>
      <c r="E501" s="349"/>
      <c r="F501" s="349"/>
      <c r="G501" s="349"/>
      <c r="H501" s="349"/>
      <c r="I501" s="32"/>
      <c r="J501" s="32"/>
      <c r="K501" s="349"/>
      <c r="L501" s="349"/>
      <c r="M501" s="349"/>
      <c r="N501" s="349"/>
      <c r="O501" s="349"/>
      <c r="P501" s="351"/>
      <c r="Q501" s="515"/>
      <c r="R501" s="290"/>
      <c r="S501" s="290"/>
    </row>
    <row r="502" spans="1:19" s="274" customFormat="1">
      <c r="A502" s="266"/>
      <c r="B502" s="625" t="s">
        <v>213</v>
      </c>
      <c r="C502" s="625"/>
      <c r="D502" s="625"/>
      <c r="E502" s="625"/>
      <c r="F502" s="349"/>
      <c r="G502" s="349"/>
      <c r="H502" s="349"/>
      <c r="I502" s="32"/>
      <c r="J502" s="32"/>
      <c r="K502" s="349"/>
      <c r="L502" s="349"/>
      <c r="M502" s="349"/>
      <c r="N502" s="349"/>
      <c r="O502" s="349"/>
      <c r="P502" s="349"/>
      <c r="Q502" s="515"/>
      <c r="S502" s="266"/>
    </row>
    <row r="503" spans="1:19" s="274" customFormat="1" ht="15.75">
      <c r="A503" s="266"/>
      <c r="B503" s="356" t="s">
        <v>618</v>
      </c>
      <c r="C503" s="349"/>
      <c r="D503" s="349"/>
      <c r="F503" s="349"/>
      <c r="I503" s="32"/>
      <c r="J503" s="32"/>
      <c r="K503" s="349"/>
      <c r="L503" s="349"/>
      <c r="N503" s="349"/>
      <c r="O503" s="349"/>
      <c r="P503" s="349"/>
      <c r="Q503" s="515"/>
      <c r="S503" s="266"/>
    </row>
    <row r="504" spans="1:19" s="274" customFormat="1" ht="15.75">
      <c r="A504" s="266"/>
      <c r="B504" s="1"/>
      <c r="E504" s="327"/>
      <c r="G504" s="389" t="s">
        <v>619</v>
      </c>
      <c r="H504" s="418">
        <f>1-(t_w/2/12)*1.4/B</f>
        <v>0.94226804123711339</v>
      </c>
      <c r="I504" s="266"/>
      <c r="J504" s="266"/>
      <c r="Q504" s="515"/>
      <c r="S504" s="266"/>
    </row>
    <row r="505" spans="1:19" s="274" customFormat="1" ht="15.75">
      <c r="A505" s="266"/>
      <c r="B505" s="327" t="s">
        <v>620</v>
      </c>
      <c r="I505" s="266"/>
      <c r="J505" s="266"/>
      <c r="Q505" s="515"/>
      <c r="S505" s="266"/>
    </row>
    <row r="506" spans="1:19" s="274" customFormat="1" ht="15.75">
      <c r="A506" s="266"/>
      <c r="B506" s="1"/>
      <c r="G506" s="389" t="s">
        <v>225</v>
      </c>
      <c r="H506" s="453">
        <f>Mc*0.4</f>
        <v>9.1004481045751628</v>
      </c>
      <c r="I506" s="266"/>
      <c r="J506" s="266"/>
      <c r="Q506" s="515"/>
      <c r="S506" s="266"/>
    </row>
    <row r="507" spans="1:19" s="274" customFormat="1" ht="15.75">
      <c r="A507" s="266"/>
      <c r="B507" s="1"/>
      <c r="G507" s="389" t="s">
        <v>224</v>
      </c>
      <c r="H507" s="453">
        <f>H504*Mc</f>
        <v>21.437653524695101</v>
      </c>
      <c r="I507" s="266"/>
      <c r="J507" s="275"/>
      <c r="K507" s="276"/>
      <c r="L507" s="276"/>
      <c r="M507" s="276"/>
      <c r="Q507" s="515"/>
      <c r="S507" s="266"/>
    </row>
    <row r="508" spans="1:19" s="274" customFormat="1" ht="15.75">
      <c r="A508" s="266"/>
      <c r="B508" s="1"/>
      <c r="G508" s="389" t="s">
        <v>215</v>
      </c>
      <c r="H508" s="447">
        <f>Lc</f>
        <v>15.972452904627371</v>
      </c>
      <c r="I508" s="266"/>
      <c r="J508" s="275"/>
      <c r="K508" s="276"/>
      <c r="L508" s="276"/>
      <c r="M508" s="276"/>
      <c r="Q508" s="515"/>
      <c r="S508" s="266"/>
    </row>
    <row r="509" spans="1:19" s="274" customFormat="1">
      <c r="A509" s="266"/>
      <c r="B509" s="1"/>
      <c r="G509" s="389" t="s">
        <v>223</v>
      </c>
      <c r="H509" s="465">
        <f>C.+I</f>
        <v>1.837962962962963</v>
      </c>
      <c r="I509" s="266"/>
      <c r="J509" s="275"/>
      <c r="K509" s="276"/>
      <c r="L509" s="276"/>
      <c r="M509" s="276"/>
      <c r="Q509" s="515"/>
      <c r="S509" s="266"/>
    </row>
    <row r="510" spans="1:19" s="274" customFormat="1" ht="15.75">
      <c r="A510" s="266"/>
      <c r="B510" s="1"/>
      <c r="G510" s="389" t="s">
        <v>138</v>
      </c>
      <c r="H510" s="453">
        <f>H507*H508/(H508+0.8*H509)</f>
        <v>19.630532621385843</v>
      </c>
      <c r="I510" s="266"/>
      <c r="J510" s="275"/>
      <c r="K510" s="276"/>
      <c r="L510" s="276"/>
      <c r="M510" s="276"/>
      <c r="Q510" s="515"/>
      <c r="S510" s="266"/>
    </row>
    <row r="511" spans="1:19" s="274" customFormat="1">
      <c r="A511" s="266"/>
      <c r="B511" s="1"/>
      <c r="G511" s="303"/>
      <c r="H511" s="358"/>
      <c r="I511" s="266"/>
      <c r="J511" s="275"/>
      <c r="K511" s="276"/>
      <c r="L511" s="276"/>
      <c r="M511" s="276"/>
      <c r="Q511" s="515"/>
      <c r="S511" s="266"/>
    </row>
    <row r="512" spans="1:19" s="274" customFormat="1">
      <c r="A512" s="266"/>
      <c r="B512" s="625" t="s">
        <v>216</v>
      </c>
      <c r="C512" s="625"/>
      <c r="D512" s="625"/>
      <c r="E512" s="625"/>
      <c r="G512" s="303"/>
      <c r="H512" s="354"/>
      <c r="I512" s="266"/>
      <c r="J512" s="266"/>
      <c r="Q512" s="515"/>
      <c r="S512" s="266"/>
    </row>
    <row r="513" spans="1:23" s="274" customFormat="1" ht="15.75">
      <c r="A513" s="266"/>
      <c r="B513" s="1"/>
      <c r="F513" s="46"/>
      <c r="G513" s="303" t="s">
        <v>640</v>
      </c>
      <c r="H513" s="448">
        <f>MAX(K349,K366)</f>
        <v>124</v>
      </c>
      <c r="I513" s="266"/>
      <c r="J513" s="42"/>
      <c r="Q513" s="397" t="s">
        <v>641</v>
      </c>
      <c r="R513" s="344"/>
      <c r="S513" s="345"/>
    </row>
    <row r="514" spans="1:23" s="274" customFormat="1">
      <c r="A514" s="266"/>
      <c r="G514" s="303" t="s">
        <v>639</v>
      </c>
      <c r="H514" s="446">
        <f>bh</f>
        <v>3.5</v>
      </c>
      <c r="I514" s="266"/>
      <c r="J514" s="42"/>
      <c r="Q514" s="396"/>
      <c r="R514" s="276"/>
      <c r="S514" s="275"/>
    </row>
    <row r="515" spans="1:23" s="274" customFormat="1" ht="15.75">
      <c r="A515" s="266"/>
      <c r="B515" s="1"/>
      <c r="G515" s="389" t="s">
        <v>615</v>
      </c>
      <c r="H515" s="458">
        <f>H513/(H508+2*H514+0.8*H509)</f>
        <v>5.0730637211961538</v>
      </c>
      <c r="I515" s="266"/>
      <c r="J515" s="266"/>
      <c r="Q515" s="515"/>
      <c r="S515" s="266"/>
    </row>
    <row r="516" spans="1:23" s="274" customFormat="1">
      <c r="A516" s="266"/>
      <c r="G516" s="303"/>
      <c r="H516" s="348"/>
      <c r="I516" s="266"/>
      <c r="J516" s="42"/>
      <c r="Q516" s="515"/>
      <c r="S516" s="266"/>
    </row>
    <row r="517" spans="1:23" s="274" customFormat="1">
      <c r="A517" s="266"/>
      <c r="B517" s="625" t="s">
        <v>217</v>
      </c>
      <c r="C517" s="625"/>
      <c r="D517" s="625"/>
      <c r="E517" s="625"/>
      <c r="I517" s="266"/>
      <c r="J517" s="266"/>
      <c r="Q517" s="515"/>
      <c r="S517" s="266"/>
    </row>
    <row r="518" spans="1:23" s="274" customFormat="1" ht="15.75">
      <c r="A518" s="266"/>
      <c r="G518" s="389" t="s">
        <v>147</v>
      </c>
      <c r="H518" s="452">
        <f>(T_omin+T_O)/2/12*0.15</f>
        <v>0.13125000000000001</v>
      </c>
      <c r="I518" s="266"/>
      <c r="J518" s="266"/>
      <c r="K518" s="266"/>
      <c r="L518" s="266"/>
      <c r="M518" s="266"/>
      <c r="N518" s="266"/>
      <c r="O518" s="266"/>
      <c r="P518" s="338"/>
      <c r="Q518" s="486"/>
      <c r="R518" s="266"/>
      <c r="S518" s="266"/>
    </row>
    <row r="519" spans="1:23" s="274" customFormat="1" ht="15.75" customHeight="1">
      <c r="A519" s="266"/>
      <c r="F519" s="328" t="s">
        <v>139</v>
      </c>
      <c r="G519" s="389"/>
      <c r="H519" s="452">
        <f>T_L/12*0.15</f>
        <v>0</v>
      </c>
      <c r="I519" s="266"/>
      <c r="J519" s="266"/>
      <c r="K519" s="266"/>
      <c r="L519" s="266"/>
      <c r="M519" s="266"/>
      <c r="N519" s="266"/>
      <c r="O519" s="266"/>
      <c r="P519" s="338"/>
      <c r="Q519" s="486"/>
      <c r="R519" s="266"/>
      <c r="S519" s="266"/>
    </row>
    <row r="520" spans="1:23" s="274" customFormat="1" ht="15.75">
      <c r="A520" s="266"/>
      <c r="G520" s="389" t="s">
        <v>148</v>
      </c>
      <c r="H520" s="452">
        <f>T_s/12*0.15</f>
        <v>0.10625</v>
      </c>
      <c r="I520" s="266"/>
      <c r="J520" s="266"/>
      <c r="K520" s="266"/>
      <c r="L520" s="266"/>
      <c r="M520" s="266"/>
      <c r="N520" s="266"/>
      <c r="O520" s="266"/>
      <c r="P520" s="338"/>
      <c r="Q520" s="486"/>
      <c r="R520" s="266"/>
      <c r="S520" s="266"/>
    </row>
    <row r="521" spans="1:23" s="274" customFormat="1" ht="15.75">
      <c r="A521" s="266"/>
      <c r="B521" s="274" t="s">
        <v>240</v>
      </c>
      <c r="G521" s="466"/>
      <c r="H521" s="360"/>
      <c r="I521" s="266"/>
      <c r="J521" s="266"/>
      <c r="P521" s="338"/>
      <c r="Q521" s="486"/>
      <c r="R521" s="266"/>
      <c r="S521" s="266"/>
    </row>
    <row r="522" spans="1:23" s="274" customFormat="1" ht="15.75">
      <c r="A522" s="266"/>
      <c r="G522" s="389" t="s">
        <v>189</v>
      </c>
      <c r="H522" s="453">
        <f>H504*H518*(O)^2/2</f>
        <v>0.73956692305627147</v>
      </c>
      <c r="I522" s="266"/>
      <c r="J522" s="266"/>
      <c r="P522" s="338"/>
      <c r="Q522" s="486"/>
      <c r="R522" s="266"/>
      <c r="S522" s="266"/>
    </row>
    <row r="523" spans="1:23" s="274" customFormat="1" ht="15.75">
      <c r="A523" s="266"/>
      <c r="G523" s="389" t="s">
        <v>149</v>
      </c>
      <c r="H523" s="453">
        <f>H504*H519*(C.)^2/2</f>
        <v>0</v>
      </c>
      <c r="I523" s="266"/>
      <c r="J523" s="266"/>
      <c r="Q523" s="515"/>
      <c r="R523" s="308"/>
      <c r="S523" s="307"/>
    </row>
    <row r="524" spans="1:23" s="274" customFormat="1" ht="15.75">
      <c r="A524" s="266"/>
      <c r="G524" s="389" t="s">
        <v>150</v>
      </c>
      <c r="H524" s="453">
        <f>(0.4*H520*B*E-H520*(E)^2/2)*-1</f>
        <v>-1.5790841478052122E-2</v>
      </c>
      <c r="I524" s="266"/>
      <c r="J524" s="266"/>
      <c r="Q524" s="515"/>
      <c r="R524" s="308"/>
      <c r="S524" s="307"/>
    </row>
    <row r="525" spans="1:23" s="274" customFormat="1" ht="15.75">
      <c r="A525" s="266"/>
      <c r="G525" s="389" t="s">
        <v>151</v>
      </c>
      <c r="H525" s="453">
        <f>0.4*H519*B*E-H519*(E)^2/2</f>
        <v>0</v>
      </c>
      <c r="I525" s="266"/>
      <c r="J525" s="266"/>
      <c r="Q525" s="515"/>
      <c r="R525" s="308"/>
      <c r="S525" s="307"/>
    </row>
    <row r="526" spans="1:23" s="274" customFormat="1" ht="15.75">
      <c r="A526" s="266"/>
      <c r="G526" s="389" t="s">
        <v>152</v>
      </c>
      <c r="H526" s="453">
        <f>H504*bw*(bcg+C.)</f>
        <v>1.5539472293814429</v>
      </c>
      <c r="I526" s="266"/>
      <c r="J526" s="266"/>
      <c r="Q526" s="522"/>
      <c r="R526" s="78"/>
      <c r="S526" s="78"/>
    </row>
    <row r="527" spans="1:23" s="274" customFormat="1" ht="15.75">
      <c r="A527" s="266"/>
      <c r="G527" s="389" t="s">
        <v>153</v>
      </c>
      <c r="H527" s="453">
        <f>H504*N_W*(N_CG+C. )</f>
        <v>0</v>
      </c>
      <c r="I527" s="266"/>
      <c r="J527" s="266"/>
      <c r="Q527" s="522"/>
      <c r="R527" s="78"/>
      <c r="S527" s="78"/>
    </row>
    <row r="528" spans="1:23" s="274" customFormat="1" ht="15.75">
      <c r="A528" s="266"/>
      <c r="D528" s="266"/>
      <c r="E528" s="266"/>
      <c r="F528" s="266"/>
      <c r="G528" s="406" t="s">
        <v>392</v>
      </c>
      <c r="H528" s="453">
        <f>H504*W_s*(O)^2/2</f>
        <v>0</v>
      </c>
      <c r="I528" s="266"/>
      <c r="J528" s="266"/>
      <c r="O528" s="266"/>
      <c r="P528" s="338"/>
      <c r="Q528" s="517" t="s">
        <v>621</v>
      </c>
      <c r="R528" s="436"/>
      <c r="S528" s="436"/>
      <c r="T528" s="266"/>
      <c r="U528" s="307"/>
      <c r="W528" s="249"/>
    </row>
    <row r="529" spans="1:23" s="274" customFormat="1" ht="15.75">
      <c r="A529" s="266"/>
      <c r="G529" s="389" t="s">
        <v>321</v>
      </c>
      <c r="H529" s="453">
        <f>H504*W_DW*(C.)^2/2</f>
        <v>9.0742375429553254E-2</v>
      </c>
      <c r="I529" s="266"/>
      <c r="J529" s="266"/>
      <c r="Q529" s="522"/>
      <c r="R529" s="78"/>
      <c r="S529" s="78"/>
    </row>
    <row r="530" spans="1:23" s="274" customFormat="1" ht="15.75">
      <c r="A530" s="266"/>
      <c r="G530" s="389" t="s">
        <v>322</v>
      </c>
      <c r="H530" s="453">
        <f>(0.4*W_DW*B*E-W_DW*(E)^2/2)*-1</f>
        <v>-8.9171810699588457E-3</v>
      </c>
      <c r="I530" s="266"/>
      <c r="J530" s="266"/>
      <c r="Q530" s="522"/>
      <c r="R530" s="78"/>
      <c r="S530" s="78"/>
    </row>
    <row r="531" spans="1:23" s="274" customFormat="1" ht="15.75">
      <c r="A531" s="266"/>
      <c r="C531" s="266"/>
      <c r="D531" s="266"/>
      <c r="E531" s="266"/>
      <c r="F531" s="266"/>
      <c r="G531" s="406" t="s">
        <v>170</v>
      </c>
      <c r="H531" s="453">
        <f>SUM(H522:H530)</f>
        <v>2.3595485053192569</v>
      </c>
      <c r="I531" s="266"/>
      <c r="J531" s="266"/>
      <c r="Q531" s="522"/>
      <c r="R531" s="78"/>
      <c r="S531" s="78"/>
      <c r="W531" s="249"/>
    </row>
    <row r="532" spans="1:23" s="274" customFormat="1" ht="30.75" customHeight="1">
      <c r="A532" s="266"/>
      <c r="B532" s="743" t="s">
        <v>515</v>
      </c>
      <c r="C532" s="743"/>
      <c r="D532" s="743"/>
      <c r="E532" s="743"/>
      <c r="F532" s="743"/>
      <c r="G532" s="743"/>
      <c r="H532" s="453">
        <f>F500*(F498*SUM(H522:H528)+F499*(SUM(H529:H530)))</f>
        <v>2.3595485053192569</v>
      </c>
      <c r="I532" s="266"/>
      <c r="J532" s="266"/>
      <c r="Q532" s="515"/>
      <c r="S532" s="266"/>
      <c r="W532" s="249"/>
    </row>
    <row r="533" spans="1:23" s="274" customFormat="1" ht="15.75">
      <c r="A533" s="266"/>
      <c r="B533" s="466"/>
      <c r="C533" s="389"/>
      <c r="D533" s="389"/>
      <c r="E533" s="389"/>
      <c r="F533" s="406"/>
      <c r="G533" s="406" t="s">
        <v>614</v>
      </c>
      <c r="H533" s="453">
        <f>H510+H532</f>
        <v>21.9900811267051</v>
      </c>
      <c r="I533" s="266"/>
      <c r="J533" s="266"/>
      <c r="Q533" s="515"/>
      <c r="S533" s="266"/>
    </row>
    <row r="534" spans="1:23" s="274" customFormat="1">
      <c r="A534" s="266"/>
      <c r="B534" s="45"/>
      <c r="F534" s="266"/>
      <c r="G534" s="267"/>
      <c r="H534" s="353"/>
      <c r="I534" s="266"/>
      <c r="J534" s="266"/>
      <c r="Q534" s="486"/>
      <c r="S534" s="266"/>
    </row>
    <row r="535" spans="1:23" s="274" customFormat="1" ht="13.5" thickBot="1">
      <c r="A535" s="266"/>
      <c r="B535" s="45"/>
      <c r="F535" s="266"/>
      <c r="G535" s="267"/>
      <c r="H535" s="353"/>
      <c r="I535" s="266"/>
      <c r="J535" s="266"/>
      <c r="Q535" s="486"/>
      <c r="S535" s="266"/>
    </row>
    <row r="536" spans="1:23" s="274" customFormat="1" ht="25.5">
      <c r="A536" s="293" t="s">
        <v>460</v>
      </c>
      <c r="B536" s="295"/>
      <c r="C536" s="295"/>
      <c r="D536" s="295"/>
      <c r="E536" s="295"/>
      <c r="F536" s="295"/>
      <c r="G536" s="298"/>
      <c r="H536" s="379" t="s">
        <v>179</v>
      </c>
      <c r="I536" s="692" t="s">
        <v>180</v>
      </c>
      <c r="J536" s="693"/>
      <c r="K536" s="692" t="s">
        <v>181</v>
      </c>
      <c r="L536" s="694"/>
      <c r="M536" s="694"/>
      <c r="N536" s="693"/>
      <c r="O536" s="692" t="s">
        <v>376</v>
      </c>
      <c r="P536" s="694"/>
      <c r="Q536" s="694"/>
      <c r="R536" s="694"/>
      <c r="S536" s="695"/>
    </row>
    <row r="537" spans="1:23" s="274" customFormat="1" ht="18.75" customHeight="1">
      <c r="A537" s="299"/>
      <c r="B537" s="696" t="s">
        <v>178</v>
      </c>
      <c r="C537" s="696"/>
      <c r="D537" s="696"/>
      <c r="E537" s="696"/>
      <c r="F537" s="696"/>
      <c r="G537" s="697"/>
      <c r="H537" s="674" t="str">
        <f>Assumptions!$H$2</f>
        <v>PID 100827</v>
      </c>
      <c r="I537" s="677">
        <f>Assumptions!$I$2</f>
        <v>0</v>
      </c>
      <c r="J537" s="678"/>
      <c r="K537" s="714">
        <v>10</v>
      </c>
      <c r="L537" s="715"/>
      <c r="M537" s="715"/>
      <c r="N537" s="716"/>
      <c r="O537" s="683">
        <v>16</v>
      </c>
      <c r="P537" s="684"/>
      <c r="Q537" s="684"/>
      <c r="R537" s="684"/>
      <c r="S537" s="685"/>
    </row>
    <row r="538" spans="1:23" s="274" customFormat="1">
      <c r="A538" s="567" t="str">
        <f>Assumptions!$A$3</f>
        <v>Created By: TMB, Date: 8/9/2010</v>
      </c>
      <c r="B538" s="568"/>
      <c r="C538" s="568"/>
      <c r="D538" s="568"/>
      <c r="E538" s="300"/>
      <c r="F538" s="556" t="str">
        <f>Assumptions!$E$3</f>
        <v>Checked By: MJK, Date:6/24/2011</v>
      </c>
      <c r="G538" s="557"/>
      <c r="H538" s="675"/>
      <c r="I538" s="679"/>
      <c r="J538" s="680"/>
      <c r="K538" s="717"/>
      <c r="L538" s="718"/>
      <c r="M538" s="718"/>
      <c r="N538" s="719"/>
      <c r="O538" s="686"/>
      <c r="P538" s="687"/>
      <c r="Q538" s="687"/>
      <c r="R538" s="687"/>
      <c r="S538" s="688"/>
    </row>
    <row r="539" spans="1:23" s="274" customFormat="1">
      <c r="A539" s="603"/>
      <c r="B539" s="601"/>
      <c r="C539" s="601"/>
      <c r="D539" s="601"/>
      <c r="E539" s="300"/>
      <c r="F539" s="726"/>
      <c r="G539" s="727"/>
      <c r="H539" s="676"/>
      <c r="I539" s="681"/>
      <c r="J539" s="682"/>
      <c r="K539" s="720"/>
      <c r="L539" s="721"/>
      <c r="M539" s="721"/>
      <c r="N539" s="722"/>
      <c r="O539" s="689"/>
      <c r="P539" s="690"/>
      <c r="Q539" s="690"/>
      <c r="R539" s="690"/>
      <c r="S539" s="691"/>
    </row>
    <row r="540" spans="1:23" s="274" customFormat="1">
      <c r="A540" s="652" t="s">
        <v>183</v>
      </c>
      <c r="B540" s="653"/>
      <c r="C540" s="375" t="s">
        <v>184</v>
      </c>
      <c r="D540" s="375" t="s">
        <v>357</v>
      </c>
      <c r="E540" s="375" t="s">
        <v>358</v>
      </c>
      <c r="F540" s="302" t="s">
        <v>184</v>
      </c>
      <c r="G540" s="649"/>
      <c r="H540" s="650"/>
      <c r="I540" s="650"/>
      <c r="J540" s="650"/>
      <c r="K540" s="650"/>
      <c r="L540" s="650"/>
      <c r="M540" s="650"/>
      <c r="N540" s="650"/>
      <c r="O540" s="650"/>
      <c r="P540" s="650"/>
      <c r="Q540" s="650"/>
      <c r="R540" s="650"/>
      <c r="S540" s="651"/>
    </row>
    <row r="541" spans="1:23" s="274" customFormat="1" ht="12.75" customHeight="1">
      <c r="A541" s="645">
        <f>Assumptions!$A$6</f>
        <v>5</v>
      </c>
      <c r="B541" s="646"/>
      <c r="C541" s="376">
        <f>Assumptions!$C$6</f>
        <v>43757</v>
      </c>
      <c r="D541" s="377" t="str">
        <f>Assumptions!$D$6</f>
        <v>JRE</v>
      </c>
      <c r="E541" s="378" t="str">
        <f>Assumptions!$E$6</f>
        <v>JLW</v>
      </c>
      <c r="F541" s="545">
        <f>Assumptions!$F$6</f>
        <v>43759</v>
      </c>
      <c r="G541" s="642" t="str">
        <f>Assumptions!$G$6</f>
        <v>WAR073_1462</v>
      </c>
      <c r="H541" s="643"/>
      <c r="I541" s="643"/>
      <c r="J541" s="643"/>
      <c r="K541" s="643"/>
      <c r="L541" s="643"/>
      <c r="M541" s="643"/>
      <c r="N541" s="643"/>
      <c r="O541" s="643"/>
      <c r="P541" s="643"/>
      <c r="Q541" s="643"/>
      <c r="R541" s="643"/>
      <c r="S541" s="644"/>
    </row>
    <row r="542" spans="1:23" s="274" customFormat="1">
      <c r="A542" s="645" t="str">
        <f>Assumptions!$A$7</f>
        <v xml:space="preserve"> </v>
      </c>
      <c r="B542" s="646"/>
      <c r="C542" s="376" t="str">
        <f>Assumptions!$C$7</f>
        <v xml:space="preserve"> </v>
      </c>
      <c r="D542" s="377" t="str">
        <f>Assumptions!$D$7</f>
        <v xml:space="preserve"> </v>
      </c>
      <c r="E542" s="378" t="str">
        <f>Assumptions!$E$7</f>
        <v xml:space="preserve"> </v>
      </c>
      <c r="F542" s="378" t="str">
        <f>Assumptions!$F$7</f>
        <v xml:space="preserve"> </v>
      </c>
      <c r="G542" s="723" t="s">
        <v>372</v>
      </c>
      <c r="H542" s="724"/>
      <c r="I542" s="724"/>
      <c r="J542" s="724"/>
      <c r="K542" s="724"/>
      <c r="L542" s="724"/>
      <c r="M542" s="724"/>
      <c r="N542" s="724"/>
      <c r="O542" s="724"/>
      <c r="P542" s="724"/>
      <c r="Q542" s="724"/>
      <c r="R542" s="724"/>
      <c r="S542" s="725"/>
    </row>
    <row r="543" spans="1:23" s="274" customFormat="1" ht="13.5" thickBot="1">
      <c r="A543" s="647" t="str">
        <f>Assumptions!$A$8</f>
        <v xml:space="preserve"> </v>
      </c>
      <c r="B543" s="648"/>
      <c r="C543" s="380" t="str">
        <f>Assumptions!$C$8</f>
        <v xml:space="preserve"> </v>
      </c>
      <c r="D543" s="381" t="str">
        <f>Assumptions!$D$8</f>
        <v xml:space="preserve"> </v>
      </c>
      <c r="E543" s="382" t="str">
        <f>Assumptions!$E$8</f>
        <v xml:space="preserve"> </v>
      </c>
      <c r="F543" s="382" t="str">
        <f>Assumptions!$F$8</f>
        <v xml:space="preserve"> </v>
      </c>
      <c r="G543" s="635" t="s">
        <v>443</v>
      </c>
      <c r="H543" s="636"/>
      <c r="I543" s="636"/>
      <c r="J543" s="636"/>
      <c r="K543" s="636"/>
      <c r="L543" s="636"/>
      <c r="M543" s="636"/>
      <c r="N543" s="636"/>
      <c r="O543" s="636"/>
      <c r="P543" s="636"/>
      <c r="Q543" s="636"/>
      <c r="R543" s="636"/>
      <c r="S543" s="637"/>
    </row>
    <row r="544" spans="1:23" s="274" customFormat="1">
      <c r="A544" s="332"/>
      <c r="B544" s="332"/>
      <c r="C544" s="336"/>
      <c r="D544" s="332"/>
      <c r="E544" s="332"/>
      <c r="F544" s="332"/>
      <c r="G544" s="225"/>
      <c r="H544" s="307"/>
      <c r="I544" s="266"/>
      <c r="J544" s="266"/>
      <c r="K544" s="266"/>
      <c r="L544" s="266"/>
      <c r="M544" s="266"/>
      <c r="N544" s="266"/>
      <c r="O544" s="266"/>
      <c r="P544" s="266"/>
      <c r="Q544" s="486"/>
      <c r="R544" s="266"/>
      <c r="S544" s="266"/>
    </row>
    <row r="545" spans="1:19" s="274" customFormat="1">
      <c r="A545" s="266"/>
      <c r="B545" s="625" t="s">
        <v>242</v>
      </c>
      <c r="C545" s="625"/>
      <c r="D545" s="625"/>
      <c r="E545" s="625"/>
      <c r="F545" s="625"/>
      <c r="G545" s="625"/>
      <c r="I545" s="266"/>
      <c r="J545" s="266"/>
      <c r="Q545" s="515"/>
      <c r="S545" s="266"/>
    </row>
    <row r="546" spans="1:19" s="274" customFormat="1" ht="15.75">
      <c r="A546" s="266"/>
      <c r="B546" s="274" t="s">
        <v>141</v>
      </c>
      <c r="I546" s="274" t="s">
        <v>505</v>
      </c>
      <c r="J546" s="266"/>
      <c r="Q546" s="515"/>
      <c r="S546" s="266"/>
    </row>
    <row r="547" spans="1:19" s="274" customFormat="1" ht="15.75">
      <c r="A547" s="266"/>
      <c r="G547" s="473" t="s">
        <v>133</v>
      </c>
      <c r="H547" s="455">
        <f>As_prvd_neg*b.slab/barSpa_neg</f>
        <v>0.59519999999999995</v>
      </c>
      <c r="I547" s="266"/>
      <c r="J547" s="266"/>
      <c r="Q547" s="515"/>
      <c r="S547" s="266"/>
    </row>
    <row r="548" spans="1:19" s="274" customFormat="1" ht="15.75">
      <c r="A548" s="266"/>
      <c r="F548" s="266"/>
      <c r="G548" s="473" t="s">
        <v>135</v>
      </c>
      <c r="H548" s="496">
        <f>As_prvd_adtl*b.slab/barSpa_adtl</f>
        <v>0.59519999999999995</v>
      </c>
      <c r="I548" s="460"/>
      <c r="J548" s="460"/>
      <c r="Q548" s="515"/>
      <c r="S548" s="266"/>
    </row>
    <row r="549" spans="1:19" s="274" customFormat="1" ht="15.75">
      <c r="A549" s="266"/>
      <c r="F549" s="266"/>
      <c r="G549" s="473" t="s">
        <v>171</v>
      </c>
      <c r="H549" s="496">
        <f>H548+H547</f>
        <v>1.1903999999999999</v>
      </c>
      <c r="I549" s="460"/>
      <c r="J549" s="460"/>
      <c r="O549" s="303"/>
      <c r="P549" s="303"/>
      <c r="Q549" s="515"/>
      <c r="S549" s="266"/>
    </row>
    <row r="550" spans="1:19" s="274" customFormat="1" ht="15.75">
      <c r="A550" s="266"/>
      <c r="G550" s="473" t="s">
        <v>134</v>
      </c>
      <c r="H550" s="456">
        <f>(H547*d_barneg+H548*d_baradtl)/(H547+H548)</f>
        <v>0.625</v>
      </c>
      <c r="I550" s="266"/>
      <c r="Q550" s="515"/>
      <c r="S550" s="266"/>
    </row>
    <row r="551" spans="1:19" s="274" customFormat="1" ht="15.75">
      <c r="A551" s="266"/>
      <c r="G551" s="473" t="s">
        <v>155</v>
      </c>
      <c r="H551" s="497">
        <f>T_s- C_Vt - H550/2</f>
        <v>5.6875</v>
      </c>
      <c r="I551" s="266"/>
      <c r="J551" s="266"/>
      <c r="Q551" s="515"/>
      <c r="S551" s="266"/>
    </row>
    <row r="552" spans="1:19" s="274" customFormat="1" ht="15.75">
      <c r="A552" s="266"/>
      <c r="G552" s="473" t="s">
        <v>196</v>
      </c>
      <c r="H552" s="457">
        <f>(H549)*f_y</f>
        <v>71.423999999999992</v>
      </c>
      <c r="I552" s="266"/>
      <c r="J552" s="266"/>
      <c r="Q552" s="397" t="s">
        <v>611</v>
      </c>
      <c r="R552" s="344"/>
      <c r="S552" s="345"/>
    </row>
    <row r="553" spans="1:19" s="274" customFormat="1" ht="15.75">
      <c r="A553" s="266"/>
      <c r="G553" s="473" t="s">
        <v>156</v>
      </c>
      <c r="H553" s="458">
        <f>H515</f>
        <v>5.0730637211961538</v>
      </c>
      <c r="I553" s="266"/>
      <c r="J553" s="266"/>
      <c r="Q553" s="515"/>
      <c r="S553" s="266"/>
    </row>
    <row r="554" spans="1:19" s="274" customFormat="1" ht="15.75">
      <c r="A554" s="266"/>
      <c r="G554" s="473" t="s">
        <v>144</v>
      </c>
      <c r="H554" s="457">
        <f>H552-H553</f>
        <v>66.350936278803843</v>
      </c>
      <c r="I554" s="266"/>
      <c r="J554" s="266"/>
      <c r="Q554" s="515"/>
      <c r="S554" s="266"/>
    </row>
    <row r="555" spans="1:19" s="274" customFormat="1" ht="15.75">
      <c r="A555" s="266"/>
      <c r="G555" s="473" t="s">
        <v>473</v>
      </c>
      <c r="H555" s="467">
        <f>IF(f_c&lt;=4,0.85,IF(f_c&gt;8,0.65,0.85-(f_c-4)*0.05))</f>
        <v>0.82499999999999996</v>
      </c>
      <c r="I555" s="266"/>
      <c r="J555" s="266"/>
      <c r="Q555" s="397" t="s">
        <v>567</v>
      </c>
      <c r="R555" s="344"/>
      <c r="S555" s="345"/>
    </row>
    <row r="556" spans="1:19" s="274" customFormat="1" ht="15.75">
      <c r="A556" s="266"/>
      <c r="G556" s="473" t="s">
        <v>498</v>
      </c>
      <c r="H556" s="493">
        <f>H554/(f_c*H555*b.slab)</f>
        <v>1.4893588390303893</v>
      </c>
      <c r="I556" s="266"/>
      <c r="J556" s="266"/>
      <c r="Q556" s="515"/>
      <c r="S556" s="266"/>
    </row>
    <row r="557" spans="1:19" s="274" customFormat="1" ht="15.75">
      <c r="A557" s="266"/>
      <c r="G557" s="473" t="s">
        <v>499</v>
      </c>
      <c r="H557" s="493">
        <f>H556/H555</f>
        <v>1.8052834412489569</v>
      </c>
      <c r="I557" s="266"/>
      <c r="J557" s="266"/>
      <c r="Q557" s="515"/>
      <c r="S557" s="266"/>
    </row>
    <row r="558" spans="1:19" s="274" customFormat="1">
      <c r="A558" s="266"/>
      <c r="G558" s="473" t="s">
        <v>64</v>
      </c>
      <c r="H558" s="467" t="str">
        <f>"c/ds = "&amp;CEILING(H557/H551,0.2)&amp;IF(H557/H551&lt;0.6," OK "," Use Strain Compatibility to determine fs")</f>
        <v xml:space="preserve">c/ds = 0.4 OK </v>
      </c>
      <c r="I558" s="266"/>
      <c r="J558" s="266"/>
      <c r="Q558" s="397" t="s">
        <v>582</v>
      </c>
      <c r="R558" s="344"/>
      <c r="S558" s="345"/>
    </row>
    <row r="559" spans="1:19" s="274" customFormat="1" ht="12.75" customHeight="1">
      <c r="A559" s="266"/>
      <c r="G559" s="537" t="s">
        <v>541</v>
      </c>
      <c r="H559" s="818" t="str">
        <f>IF(RIGHT(H558,3)&lt;&gt;"OK ","Enter Assumed c","N/A")</f>
        <v>N/A</v>
      </c>
      <c r="I559" s="266"/>
      <c r="J559" s="266"/>
      <c r="Q559" s="700" t="s">
        <v>612</v>
      </c>
      <c r="R559" s="701"/>
      <c r="S559" s="701"/>
    </row>
    <row r="560" spans="1:19" s="274" customFormat="1" ht="15.75">
      <c r="A560" s="266"/>
      <c r="G560" s="473" t="s">
        <v>476</v>
      </c>
      <c r="H560" s="476">
        <f>IF(ISNUMBER(FIND("strain",H558))=TRUE,(H551-H559)/H559*0.003,(H551-H557)/H557*0.003)</f>
        <v>6.4514244190904332E-3</v>
      </c>
      <c r="I560" s="266" t="str">
        <f>IF(ISNUMBER(FIND("Strain",H558))=TRUE," Strain Compatibility Used"," ")</f>
        <v xml:space="preserve"> </v>
      </c>
      <c r="J560" s="266"/>
      <c r="Q560" s="700"/>
      <c r="R560" s="701"/>
      <c r="S560" s="701"/>
    </row>
    <row r="561" spans="1:19" s="274" customFormat="1" ht="15.75">
      <c r="A561" s="266"/>
      <c r="G561" s="473" t="s">
        <v>500</v>
      </c>
      <c r="H561" s="459">
        <f>MIN(Es*H560,f_y)</f>
        <v>60</v>
      </c>
      <c r="I561" s="266"/>
      <c r="J561" s="266"/>
      <c r="Q561" s="700"/>
      <c r="R561" s="701"/>
      <c r="S561" s="701"/>
    </row>
    <row r="562" spans="1:19" s="274" customFormat="1" ht="15.75">
      <c r="A562" s="266"/>
      <c r="G562" s="473" t="s">
        <v>474</v>
      </c>
      <c r="H562" s="493">
        <f>(H549)*H561/(0.85*f_c*H555*b.slab)</f>
        <v>1.8861556743909687</v>
      </c>
      <c r="I562" s="266"/>
      <c r="J562" s="266"/>
      <c r="Q562" s="515"/>
      <c r="S562" s="266"/>
    </row>
    <row r="563" spans="1:19" s="274" customFormat="1" ht="15.75">
      <c r="A563" s="266"/>
      <c r="G563" s="473" t="s">
        <v>475</v>
      </c>
      <c r="H563" s="493">
        <f>H562*H555</f>
        <v>1.5560784313725491</v>
      </c>
      <c r="I563" s="266"/>
      <c r="J563" s="266"/>
      <c r="Q563" s="515"/>
      <c r="S563" s="266"/>
    </row>
    <row r="564" spans="1:19" s="274" customFormat="1" ht="15.75">
      <c r="A564" s="266"/>
      <c r="G564" s="473" t="s">
        <v>288</v>
      </c>
      <c r="H564" s="457">
        <f>H549*H561</f>
        <v>71.423999999999992</v>
      </c>
      <c r="I564" s="266"/>
      <c r="J564" s="266"/>
      <c r="Q564" s="515"/>
      <c r="S564" s="266"/>
    </row>
    <row r="565" spans="1:19" s="274" customFormat="1" ht="15.75">
      <c r="A565" s="266"/>
      <c r="G565" s="473" t="s">
        <v>144</v>
      </c>
      <c r="H565" s="457">
        <f>H564-H553</f>
        <v>66.350936278803843</v>
      </c>
      <c r="I565" s="266"/>
      <c r="J565" s="266"/>
      <c r="Q565" s="515"/>
      <c r="S565" s="266"/>
    </row>
    <row r="566" spans="1:19" s="274" customFormat="1" ht="12.75" customHeight="1">
      <c r="A566" s="266"/>
      <c r="E566" s="469"/>
      <c r="F566" s="469"/>
      <c r="G566" s="473" t="s">
        <v>54</v>
      </c>
      <c r="H566" s="467" t="str">
        <f>IF(H560&lt;f_y/Es,"Compression Controlled",IF(H560&gt;0.005,"Tension Controlled","Transition Range"))</f>
        <v>Tension Controlled</v>
      </c>
      <c r="I566" s="266"/>
      <c r="J566" s="266"/>
      <c r="Q566" s="515"/>
      <c r="S566" s="266"/>
    </row>
    <row r="567" spans="1:19" s="276" customFormat="1">
      <c r="A567" s="275"/>
      <c r="G567" s="491" t="s">
        <v>491</v>
      </c>
      <c r="H567" s="846">
        <v>1</v>
      </c>
      <c r="I567" s="275"/>
      <c r="J567" s="275"/>
      <c r="Q567" s="397" t="s">
        <v>566</v>
      </c>
      <c r="R567" s="344"/>
      <c r="S567" s="345"/>
    </row>
    <row r="568" spans="1:19" s="274" customFormat="1" ht="15.75">
      <c r="A568" s="266"/>
      <c r="G568" s="473" t="s">
        <v>506</v>
      </c>
      <c r="H568" s="477">
        <f>IF(ISNUMBER(FIND("Strain",H558))=TRUE,H567*(H564*(H551-H563/2)-H553*(H551/2-H563/2)),H567*(H552*(H551-H556/2)-H553*(H551/2-H556/2)))/12</f>
        <v>28.532274860871585</v>
      </c>
      <c r="I568" s="266"/>
      <c r="J568" s="266"/>
      <c r="Q568" s="515"/>
      <c r="S568" s="266"/>
    </row>
    <row r="569" spans="1:19" s="274" customFormat="1" ht="13.5" thickBot="1">
      <c r="A569" s="266"/>
      <c r="H569" s="339"/>
      <c r="I569" s="266"/>
      <c r="J569" s="266"/>
      <c r="Q569" s="515"/>
      <c r="S569" s="266"/>
    </row>
    <row r="570" spans="1:19" s="274" customFormat="1" ht="13.5" thickBot="1">
      <c r="A570" s="266"/>
      <c r="B570" s="266"/>
      <c r="C570" s="266"/>
      <c r="D570" s="266"/>
      <c r="E570" s="357"/>
      <c r="F570" s="740" t="str">
        <f>"Mr = "&amp;CEILING(H568,0.02)&amp;" k-ft/ft"&amp;IF(H568&gt;H533," &gt; ", " &lt; ")&amp;"Mu = "&amp;CEILING(H533,0.02)&amp;"k-ft/ft"</f>
        <v>Mr = 28.54 k-ft/ft &gt; Mu = 22k-ft/ft</v>
      </c>
      <c r="G570" s="741"/>
      <c r="H570" s="741"/>
      <c r="I570" s="429" t="str">
        <f>IF(H568&gt;H533," OK ", " NG")</f>
        <v xml:space="preserve"> OK </v>
      </c>
      <c r="J570" s="266"/>
      <c r="K570" s="266"/>
      <c r="L570" s="41"/>
      <c r="M570" s="41"/>
      <c r="N570" s="41"/>
      <c r="O570" s="41"/>
      <c r="P570" s="41"/>
      <c r="Q570" s="515"/>
      <c r="R570" s="266"/>
      <c r="S570" s="266"/>
    </row>
    <row r="571" spans="1:19" s="274" customFormat="1">
      <c r="A571" s="266"/>
      <c r="I571" s="266"/>
      <c r="J571" s="266"/>
      <c r="Q571" s="515"/>
      <c r="S571" s="266"/>
    </row>
    <row r="572" spans="1:19" s="274" customFormat="1">
      <c r="A572" s="1" t="s">
        <v>560</v>
      </c>
      <c r="I572" s="266"/>
      <c r="J572" s="266"/>
      <c r="Q572" s="515"/>
      <c r="S572" s="266"/>
    </row>
    <row r="573" spans="1:19" s="274" customFormat="1">
      <c r="A573" s="266"/>
      <c r="B573" s="308" t="s">
        <v>158</v>
      </c>
      <c r="D573" s="349"/>
      <c r="E573" s="349"/>
      <c r="F573" s="349"/>
      <c r="G573" s="349"/>
      <c r="H573" s="349"/>
      <c r="I573" s="32"/>
      <c r="J573" s="32"/>
      <c r="K573" s="349"/>
      <c r="L573" s="349"/>
      <c r="M573" s="349"/>
      <c r="N573" s="349"/>
      <c r="O573" s="349"/>
      <c r="P573" s="349"/>
      <c r="Q573" s="515"/>
      <c r="S573" s="266"/>
    </row>
    <row r="574" spans="1:19" s="274" customFormat="1">
      <c r="A574" s="266"/>
      <c r="B574" s="1"/>
      <c r="C574" s="308"/>
      <c r="D574" s="349"/>
      <c r="E574" s="349"/>
      <c r="F574" s="349"/>
      <c r="G574" s="349"/>
      <c r="H574" s="349"/>
      <c r="I574" s="32"/>
      <c r="J574" s="32"/>
      <c r="K574" s="349"/>
      <c r="L574" s="349"/>
      <c r="M574" s="349"/>
      <c r="N574" s="349"/>
      <c r="O574" s="349"/>
      <c r="P574" s="349"/>
      <c r="Q574" s="515"/>
      <c r="S574" s="266"/>
    </row>
    <row r="575" spans="1:19" s="274" customFormat="1" ht="12.75" customHeight="1">
      <c r="A575" s="1" t="s">
        <v>159</v>
      </c>
      <c r="I575" s="266"/>
      <c r="J575" s="266"/>
      <c r="Q575" s="397" t="s">
        <v>606</v>
      </c>
      <c r="R575" s="436"/>
      <c r="S575" s="436"/>
    </row>
    <row r="576" spans="1:19" s="274" customFormat="1" ht="15.75">
      <c r="A576" s="266"/>
      <c r="B576" s="1"/>
      <c r="C576" s="308"/>
      <c r="E576" s="474" t="s">
        <v>465</v>
      </c>
      <c r="F576" s="849">
        <v>1.25</v>
      </c>
      <c r="I576" s="32"/>
      <c r="J576" s="32"/>
      <c r="K576" s="349"/>
      <c r="L576" s="349"/>
      <c r="M576" s="349"/>
      <c r="N576" s="349"/>
      <c r="O576" s="349"/>
      <c r="P576" s="349"/>
      <c r="Q576" s="397" t="s">
        <v>570</v>
      </c>
      <c r="R576" s="344"/>
      <c r="S576" s="345"/>
    </row>
    <row r="577" spans="1:23" s="274" customFormat="1" ht="15.75">
      <c r="A577" s="266"/>
      <c r="B577" s="1"/>
      <c r="C577" s="308"/>
      <c r="E577" s="474" t="s">
        <v>466</v>
      </c>
      <c r="F577" s="849">
        <v>1.5</v>
      </c>
      <c r="I577" s="32"/>
      <c r="J577" s="32"/>
      <c r="K577" s="349"/>
      <c r="L577" s="349"/>
      <c r="M577" s="349"/>
      <c r="N577" s="349"/>
      <c r="O577" s="349"/>
      <c r="P577" s="349"/>
      <c r="Q577" s="397" t="s">
        <v>570</v>
      </c>
      <c r="R577" s="344"/>
      <c r="S577" s="345"/>
      <c r="T577" s="374" t="s">
        <v>380</v>
      </c>
    </row>
    <row r="578" spans="1:23" s="274" customFormat="1" ht="15.75">
      <c r="A578" s="266"/>
      <c r="B578" s="1"/>
      <c r="C578" s="308"/>
      <c r="E578" s="474" t="s">
        <v>467</v>
      </c>
      <c r="F578" s="849">
        <v>1.75</v>
      </c>
      <c r="I578" s="32"/>
      <c r="J578" s="250"/>
      <c r="K578" s="349"/>
      <c r="L578" s="349"/>
      <c r="M578" s="349"/>
      <c r="N578" s="349"/>
      <c r="O578" s="349"/>
      <c r="P578" s="349"/>
      <c r="Q578" s="397" t="s">
        <v>571</v>
      </c>
      <c r="R578" s="344"/>
      <c r="S578" s="345"/>
      <c r="T578" s="274" t="s">
        <v>381</v>
      </c>
    </row>
    <row r="579" spans="1:23" s="274" customFormat="1" ht="15.75" customHeight="1">
      <c r="A579" s="266"/>
      <c r="B579" s="1"/>
      <c r="C579" s="308"/>
      <c r="E579" s="474" t="s">
        <v>677</v>
      </c>
      <c r="F579" s="813">
        <v>1</v>
      </c>
      <c r="I579" s="32"/>
      <c r="J579" s="32"/>
      <c r="K579" s="349"/>
      <c r="L579" s="349"/>
      <c r="M579" s="349"/>
      <c r="N579" s="349"/>
      <c r="O579" s="349"/>
      <c r="P579" s="351"/>
      <c r="Q579" s="517" t="s">
        <v>607</v>
      </c>
      <c r="R579" s="344"/>
      <c r="S579" s="345"/>
      <c r="T579" s="274" t="s">
        <v>382</v>
      </c>
    </row>
    <row r="580" spans="1:23" s="274" customFormat="1" ht="15.75" customHeight="1">
      <c r="A580" s="266"/>
      <c r="B580" s="1"/>
      <c r="C580" s="308"/>
      <c r="E580" s="474"/>
      <c r="F580" s="498"/>
      <c r="G580" s="276"/>
      <c r="H580" s="276"/>
      <c r="I580" s="290"/>
      <c r="J580" s="290"/>
      <c r="K580" s="499"/>
      <c r="L580" s="499"/>
      <c r="M580" s="499"/>
      <c r="N580" s="499"/>
      <c r="O580" s="499"/>
      <c r="P580" s="500"/>
      <c r="Q580" s="391"/>
      <c r="R580" s="276"/>
      <c r="S580" s="275"/>
    </row>
    <row r="581" spans="1:23" s="274" customFormat="1">
      <c r="A581" s="266"/>
      <c r="B581" s="625" t="s">
        <v>205</v>
      </c>
      <c r="C581" s="625"/>
      <c r="D581" s="625"/>
      <c r="E581" s="625"/>
      <c r="I581" s="266"/>
      <c r="J581" s="266"/>
      <c r="P581" s="338"/>
      <c r="Q581" s="486"/>
      <c r="R581" s="266"/>
      <c r="S581" s="266"/>
    </row>
    <row r="582" spans="1:23" s="274" customFormat="1" ht="15.75">
      <c r="A582" s="266"/>
      <c r="G582" s="473" t="s">
        <v>231</v>
      </c>
      <c r="H582" s="453">
        <f>$H$450</f>
        <v>0.76400603620113183</v>
      </c>
      <c r="I582" s="266"/>
      <c r="J582" s="266"/>
      <c r="N582" s="266"/>
      <c r="P582" s="338"/>
      <c r="Q582" s="397" t="s">
        <v>631</v>
      </c>
      <c r="R582" s="503"/>
      <c r="S582" s="503"/>
    </row>
    <row r="583" spans="1:23" s="274" customFormat="1" ht="15.75" customHeight="1">
      <c r="A583" s="266"/>
      <c r="G583" s="473" t="s">
        <v>232</v>
      </c>
      <c r="H583" s="453">
        <f>$H$451</f>
        <v>0</v>
      </c>
      <c r="I583" s="266"/>
      <c r="N583" s="266"/>
      <c r="P583" s="338"/>
      <c r="Q583" s="397" t="s">
        <v>631</v>
      </c>
      <c r="R583" s="503"/>
      <c r="S583" s="503"/>
    </row>
    <row r="584" spans="1:23" s="274" customFormat="1" ht="15.75">
      <c r="A584" s="266"/>
      <c r="G584" s="473" t="s">
        <v>281</v>
      </c>
      <c r="H584" s="453">
        <f>$H$452</f>
        <v>1.6207997685185183</v>
      </c>
      <c r="I584" s="266"/>
      <c r="N584" s="266"/>
      <c r="P584" s="338"/>
      <c r="Q584" s="397" t="s">
        <v>631</v>
      </c>
      <c r="R584" s="503"/>
      <c r="S584" s="503"/>
      <c r="W584" s="249"/>
    </row>
    <row r="585" spans="1:23" s="274" customFormat="1" ht="15.75">
      <c r="A585" s="266"/>
      <c r="G585" s="473" t="s">
        <v>282</v>
      </c>
      <c r="H585" s="453">
        <f>$H$453</f>
        <v>0</v>
      </c>
      <c r="I585" s="501"/>
      <c r="N585" s="266"/>
      <c r="P585" s="338"/>
      <c r="Q585" s="397" t="s">
        <v>631</v>
      </c>
      <c r="R585" s="503"/>
      <c r="S585" s="503"/>
      <c r="W585" s="249"/>
    </row>
    <row r="586" spans="1:23" s="274" customFormat="1" ht="15.75">
      <c r="A586" s="266"/>
      <c r="G586" s="474" t="s">
        <v>393</v>
      </c>
      <c r="H586" s="453">
        <f>$H$454</f>
        <v>0</v>
      </c>
      <c r="I586" s="502"/>
      <c r="J586" s="266"/>
      <c r="P586" s="338"/>
      <c r="Q586" s="397" t="s">
        <v>631</v>
      </c>
      <c r="R586" s="503"/>
      <c r="S586" s="503"/>
      <c r="W586" s="249"/>
    </row>
    <row r="587" spans="1:23" s="274" customFormat="1" ht="15.75">
      <c r="A587" s="266"/>
      <c r="G587" s="473" t="s">
        <v>253</v>
      </c>
      <c r="H587" s="453">
        <f>$H$454</f>
        <v>0</v>
      </c>
      <c r="I587" s="501"/>
      <c r="J587" s="266"/>
      <c r="P587" s="338"/>
      <c r="Q587" s="397" t="s">
        <v>631</v>
      </c>
      <c r="R587" s="503"/>
      <c r="S587" s="503"/>
      <c r="W587" s="249"/>
    </row>
    <row r="588" spans="1:23" s="274" customFormat="1" ht="15.75">
      <c r="A588" s="266"/>
      <c r="G588" s="473" t="s">
        <v>170</v>
      </c>
      <c r="H588" s="453">
        <f>SUM(H582:H584,H585:H587)</f>
        <v>2.3848058047196501</v>
      </c>
      <c r="I588" s="266"/>
      <c r="J588" s="266"/>
      <c r="P588" s="338"/>
      <c r="Q588" s="486"/>
      <c r="S588" s="266"/>
      <c r="W588" s="249"/>
    </row>
    <row r="589" spans="1:23" s="274" customFormat="1" ht="15.75">
      <c r="A589" s="266"/>
      <c r="C589" s="266"/>
      <c r="D589" s="266"/>
      <c r="E589" s="266"/>
      <c r="F589" s="266"/>
      <c r="G589" s="474" t="s">
        <v>507</v>
      </c>
      <c r="H589" s="453">
        <f>F579*(F576*SUM(H582:H584,H585:I586)+F577*(SUM(H587:H587)))</f>
        <v>2.9810072558995628</v>
      </c>
      <c r="I589" s="266"/>
      <c r="J589" s="266"/>
      <c r="Q589" s="515"/>
      <c r="S589" s="266"/>
    </row>
    <row r="590" spans="1:23" s="274" customFormat="1">
      <c r="A590" s="266"/>
      <c r="G590" s="303"/>
      <c r="H590" s="353"/>
      <c r="I590" s="266"/>
      <c r="J590" s="266"/>
      <c r="Q590" s="515"/>
      <c r="S590" s="266"/>
      <c r="T590" s="374" t="s">
        <v>380</v>
      </c>
    </row>
    <row r="591" spans="1:23" s="274" customFormat="1">
      <c r="A591" s="266"/>
      <c r="B591" s="625" t="s">
        <v>226</v>
      </c>
      <c r="C591" s="625"/>
      <c r="D591" s="625"/>
      <c r="E591" s="625"/>
      <c r="G591" s="303"/>
      <c r="H591" s="353"/>
      <c r="I591" s="266"/>
      <c r="J591" s="266"/>
      <c r="Q591" s="515"/>
      <c r="S591" s="266"/>
      <c r="T591" s="274" t="s">
        <v>383</v>
      </c>
    </row>
    <row r="592" spans="1:23" s="274" customFormat="1">
      <c r="A592" s="266"/>
      <c r="G592" s="473" t="s">
        <v>161</v>
      </c>
      <c r="H592" s="849">
        <v>1.2</v>
      </c>
      <c r="I592" s="266"/>
      <c r="J592" s="266"/>
      <c r="Q592" s="712" t="s">
        <v>583</v>
      </c>
      <c r="R592" s="713"/>
      <c r="S592" s="713"/>
    </row>
    <row r="593" spans="1:30" s="274" customFormat="1">
      <c r="A593" s="266"/>
      <c r="G593" s="473" t="s">
        <v>165</v>
      </c>
      <c r="H593" s="850">
        <v>1.33</v>
      </c>
      <c r="I593" s="266"/>
      <c r="J593" s="266"/>
      <c r="Q593" s="397" t="s">
        <v>584</v>
      </c>
      <c r="R593" s="344"/>
      <c r="S593" s="345"/>
      <c r="T593" s="374" t="s">
        <v>336</v>
      </c>
    </row>
    <row r="594" spans="1:30" s="274" customFormat="1" ht="12.75" customHeight="1">
      <c r="A594" s="266"/>
      <c r="G594" s="473" t="s">
        <v>283</v>
      </c>
      <c r="H594" s="504">
        <f>IF((C.-E-1)&lt;0,0,C. - E-1)</f>
        <v>0.74537037037037046</v>
      </c>
      <c r="I594" s="266"/>
      <c r="J594" s="266"/>
      <c r="Q594" s="397" t="s">
        <v>585</v>
      </c>
      <c r="R594" s="344"/>
      <c r="S594" s="345"/>
      <c r="T594" s="784" t="s">
        <v>337</v>
      </c>
      <c r="U594" s="784"/>
      <c r="V594" s="784"/>
      <c r="W594" s="784"/>
      <c r="X594" s="784"/>
      <c r="Y594" s="784"/>
      <c r="Z594" s="784"/>
      <c r="AA594" s="784"/>
      <c r="AB594" s="784"/>
      <c r="AC594" s="784"/>
      <c r="AD594" s="784"/>
    </row>
    <row r="595" spans="1:30" s="274" customFormat="1">
      <c r="A595" s="266"/>
      <c r="G595" s="473" t="s">
        <v>166</v>
      </c>
      <c r="H595" s="493">
        <f>MIN(45+10*H594,144)</f>
        <v>52.453703703703702</v>
      </c>
      <c r="I595" s="266"/>
      <c r="J595" s="266"/>
      <c r="Q595" s="397" t="s">
        <v>586</v>
      </c>
      <c r="R595" s="344"/>
      <c r="S595" s="345"/>
      <c r="T595" s="784"/>
      <c r="U595" s="784"/>
      <c r="V595" s="784"/>
      <c r="W595" s="784"/>
      <c r="X595" s="784"/>
      <c r="Y595" s="784"/>
      <c r="Z595" s="784"/>
      <c r="AA595" s="784"/>
      <c r="AB595" s="784"/>
      <c r="AC595" s="784"/>
      <c r="AD595" s="784"/>
    </row>
    <row r="596" spans="1:30" s="274" customFormat="1">
      <c r="A596" s="266"/>
      <c r="G596" s="473" t="s">
        <v>167</v>
      </c>
      <c r="H596" s="851">
        <v>16</v>
      </c>
      <c r="I596" s="266"/>
      <c r="J596" s="266"/>
      <c r="Q596" s="515"/>
      <c r="S596" s="266"/>
      <c r="T596" s="784"/>
      <c r="U596" s="784"/>
      <c r="V596" s="784"/>
      <c r="W596" s="784"/>
      <c r="X596" s="784"/>
      <c r="Y596" s="784"/>
      <c r="Z596" s="784"/>
      <c r="AA596" s="784"/>
      <c r="AB596" s="784"/>
      <c r="AC596" s="784"/>
      <c r="AD596" s="784"/>
    </row>
    <row r="597" spans="1:30" s="274" customFormat="1" ht="15.75">
      <c r="A597" s="266"/>
      <c r="G597" s="473" t="s">
        <v>168</v>
      </c>
      <c r="H597" s="453">
        <f>H592*H593*H596*H594/(H595/12)</f>
        <v>4.354417652250663</v>
      </c>
      <c r="I597" s="266"/>
      <c r="J597" s="266"/>
      <c r="Q597" s="515"/>
      <c r="S597" s="266"/>
      <c r="T597" s="784"/>
      <c r="U597" s="784"/>
      <c r="V597" s="784"/>
      <c r="W597" s="784"/>
      <c r="X597" s="784"/>
      <c r="Y597" s="784"/>
      <c r="Z597" s="784"/>
      <c r="AA597" s="784"/>
      <c r="AB597" s="784"/>
      <c r="AC597" s="784"/>
      <c r="AD597" s="784"/>
    </row>
    <row r="598" spans="1:30" s="274" customFormat="1" ht="15.75">
      <c r="A598" s="266"/>
      <c r="G598" s="473" t="s">
        <v>508</v>
      </c>
      <c r="H598" s="453">
        <f>F579*F578*H597</f>
        <v>7.6202308914386601</v>
      </c>
      <c r="I598" s="266"/>
      <c r="J598" s="266"/>
      <c r="Q598" s="515"/>
      <c r="S598" s="266"/>
      <c r="T598" s="784"/>
      <c r="U598" s="784"/>
      <c r="V598" s="784"/>
      <c r="W598" s="784"/>
      <c r="X598" s="784"/>
      <c r="Y598" s="784"/>
      <c r="Z598" s="784"/>
      <c r="AA598" s="784"/>
      <c r="AB598" s="784"/>
      <c r="AC598" s="784"/>
      <c r="AD598" s="784"/>
    </row>
    <row r="599" spans="1:30" s="274" customFormat="1" ht="15.75">
      <c r="A599" s="266"/>
      <c r="G599" s="303" t="s">
        <v>622</v>
      </c>
      <c r="H599" s="353">
        <f>H598+H589</f>
        <v>10.601238147338222</v>
      </c>
      <c r="I599" s="266"/>
      <c r="J599" s="266"/>
      <c r="Q599" s="515"/>
      <c r="S599" s="266"/>
      <c r="T599" s="751" t="s">
        <v>338</v>
      </c>
      <c r="U599" s="752"/>
      <c r="V599" s="752"/>
      <c r="W599" s="752"/>
      <c r="X599" s="752"/>
      <c r="Y599" s="752"/>
      <c r="Z599" s="752"/>
      <c r="AA599" s="752"/>
      <c r="AB599" s="752"/>
      <c r="AC599" s="752"/>
      <c r="AD599" s="752"/>
    </row>
    <row r="600" spans="1:30" s="274" customFormat="1">
      <c r="A600" s="266"/>
      <c r="G600" s="303"/>
      <c r="H600" s="354"/>
      <c r="I600" s="266"/>
      <c r="J600" s="266"/>
      <c r="K600" s="266"/>
      <c r="L600" s="266"/>
      <c r="M600" s="266"/>
      <c r="N600" s="32"/>
      <c r="O600" s="266"/>
      <c r="P600" s="266"/>
      <c r="Q600" s="520"/>
      <c r="R600" s="32"/>
      <c r="S600" s="266"/>
      <c r="T600" s="359"/>
      <c r="U600" s="359"/>
      <c r="V600" s="359"/>
      <c r="W600" s="359"/>
      <c r="X600" s="359"/>
      <c r="Y600" s="359"/>
    </row>
    <row r="601" spans="1:30" s="274" customFormat="1" ht="12.75" customHeight="1">
      <c r="A601" s="266"/>
      <c r="B601" s="625" t="s">
        <v>284</v>
      </c>
      <c r="C601" s="625"/>
      <c r="D601" s="625"/>
      <c r="E601" s="625"/>
      <c r="F601" s="625"/>
      <c r="G601" s="625"/>
      <c r="I601" s="266"/>
      <c r="J601" s="266"/>
      <c r="K601" s="266"/>
      <c r="L601" s="266"/>
      <c r="M601" s="266"/>
      <c r="N601" s="32"/>
      <c r="O601" s="266"/>
      <c r="P601" s="266"/>
      <c r="Q601" s="522"/>
      <c r="R601" s="78"/>
      <c r="S601" s="78"/>
      <c r="T601" s="749" t="s">
        <v>339</v>
      </c>
      <c r="U601" s="749"/>
      <c r="V601" s="749"/>
      <c r="W601" s="749"/>
      <c r="X601" s="749"/>
      <c r="Y601" s="749"/>
      <c r="Z601" s="749"/>
      <c r="AA601" s="749"/>
      <c r="AB601" s="749"/>
      <c r="AC601" s="749"/>
      <c r="AD601" s="749"/>
    </row>
    <row r="602" spans="1:30" s="274" customFormat="1" ht="15.75">
      <c r="A602" s="266"/>
      <c r="G602" s="473" t="s">
        <v>133</v>
      </c>
      <c r="H602" s="455">
        <f>As_prvd_neg*b.slab/barSpa_neg</f>
        <v>0.59519999999999995</v>
      </c>
      <c r="I602" s="266"/>
      <c r="O602" s="303"/>
      <c r="P602" s="303"/>
      <c r="Q602" s="522"/>
      <c r="R602" s="78"/>
      <c r="S602" s="78"/>
      <c r="T602" s="749"/>
      <c r="U602" s="749"/>
      <c r="V602" s="749"/>
      <c r="W602" s="749"/>
      <c r="X602" s="749"/>
      <c r="Y602" s="749"/>
      <c r="Z602" s="749"/>
      <c r="AA602" s="749"/>
      <c r="AB602" s="749"/>
      <c r="AC602" s="749"/>
      <c r="AD602" s="749"/>
    </row>
    <row r="603" spans="1:30" s="274" customFormat="1" ht="15.75">
      <c r="A603" s="266"/>
      <c r="F603" s="266"/>
      <c r="G603" s="473" t="s">
        <v>135</v>
      </c>
      <c r="H603" s="496">
        <f>As_prvd_adtl*b.slab/barSpa_adtl</f>
        <v>0.59519999999999995</v>
      </c>
      <c r="I603" s="460"/>
      <c r="J603" s="460"/>
      <c r="K603" s="303"/>
      <c r="L603" s="485"/>
      <c r="M603" s="485"/>
      <c r="N603" s="485"/>
      <c r="O603" s="303"/>
      <c r="P603" s="303"/>
      <c r="Q603" s="522"/>
      <c r="R603" s="78"/>
      <c r="S603" s="78"/>
      <c r="T603" s="749"/>
      <c r="U603" s="749"/>
      <c r="V603" s="749"/>
      <c r="W603" s="749"/>
      <c r="X603" s="749"/>
      <c r="Y603" s="749"/>
      <c r="Z603" s="749"/>
      <c r="AA603" s="749"/>
      <c r="AB603" s="749"/>
      <c r="AC603" s="749"/>
      <c r="AD603" s="749"/>
    </row>
    <row r="604" spans="1:30" s="274" customFormat="1" ht="15.75">
      <c r="A604" s="266"/>
      <c r="G604" s="473" t="s">
        <v>171</v>
      </c>
      <c r="H604" s="496">
        <f>H603+H602</f>
        <v>1.1903999999999999</v>
      </c>
      <c r="I604" s="460"/>
      <c r="J604" s="460"/>
      <c r="K604" s="303"/>
      <c r="L604" s="485"/>
      <c r="M604" s="485"/>
      <c r="N604" s="485"/>
      <c r="O604" s="303"/>
      <c r="P604" s="303"/>
      <c r="Q604" s="522"/>
      <c r="R604" s="78"/>
      <c r="S604" s="78"/>
      <c r="T604" s="461"/>
      <c r="U604" s="461"/>
      <c r="V604" s="461"/>
      <c r="W604" s="461"/>
      <c r="X604" s="461"/>
      <c r="Y604" s="461"/>
      <c r="Z604" s="487"/>
      <c r="AA604" s="487"/>
      <c r="AB604" s="487"/>
      <c r="AC604" s="487"/>
      <c r="AD604" s="487"/>
    </row>
    <row r="605" spans="1:30" s="274" customFormat="1" ht="15.75">
      <c r="A605" s="266"/>
      <c r="G605" s="473" t="s">
        <v>134</v>
      </c>
      <c r="H605" s="456">
        <f>(H602*d_barneg+H603*d_baradtl)/(H602+H603)</f>
        <v>0.625</v>
      </c>
      <c r="I605" s="266"/>
      <c r="J605" s="266"/>
      <c r="O605" s="303"/>
      <c r="P605" s="303"/>
      <c r="Q605" s="515"/>
      <c r="S605" s="266"/>
      <c r="T605" s="749" t="s">
        <v>623</v>
      </c>
      <c r="U605" s="749"/>
      <c r="V605" s="749"/>
      <c r="W605" s="749"/>
      <c r="X605" s="749"/>
      <c r="Y605" s="749"/>
      <c r="Z605" s="750"/>
      <c r="AA605" s="750"/>
      <c r="AB605" s="750"/>
      <c r="AC605" s="750"/>
      <c r="AD605" s="750"/>
    </row>
    <row r="606" spans="1:30" s="274" customFormat="1" ht="15.75">
      <c r="A606" s="266"/>
      <c r="G606" s="473" t="s">
        <v>169</v>
      </c>
      <c r="H606" s="497">
        <f>T_O- C_Vt - H605/2</f>
        <v>7.6875</v>
      </c>
      <c r="I606" s="266"/>
      <c r="J606" s="266"/>
      <c r="Q606" s="515"/>
      <c r="S606" s="266"/>
      <c r="T606" s="750"/>
      <c r="U606" s="750"/>
      <c r="V606" s="750"/>
      <c r="W606" s="750"/>
      <c r="X606" s="750"/>
      <c r="Y606" s="750"/>
      <c r="Z606" s="750"/>
      <c r="AA606" s="750"/>
      <c r="AB606" s="750"/>
      <c r="AC606" s="750"/>
      <c r="AD606" s="750"/>
    </row>
    <row r="607" spans="1:30" s="274" customFormat="1" ht="15.75">
      <c r="A607" s="266"/>
      <c r="G607" s="473" t="s">
        <v>59</v>
      </c>
      <c r="H607" s="505">
        <f>1.33*H599</f>
        <v>14.099646735959835</v>
      </c>
      <c r="I607" s="266"/>
      <c r="J607" s="266"/>
      <c r="Q607" s="515"/>
      <c r="S607" s="266"/>
    </row>
    <row r="608" spans="1:30" s="274" customFormat="1" ht="15.75">
      <c r="A608" s="266"/>
      <c r="G608" s="473" t="s">
        <v>57</v>
      </c>
      <c r="H608" s="478">
        <f>0.37*f_c^0.5</f>
        <v>0.78488852711706769</v>
      </c>
      <c r="I608" s="266"/>
      <c r="J608" s="266"/>
      <c r="Q608" s="397" t="s">
        <v>58</v>
      </c>
      <c r="R608" s="344"/>
      <c r="S608" s="345"/>
    </row>
    <row r="609" spans="1:19" s="274" customFormat="1" ht="15.75">
      <c r="A609" s="266"/>
      <c r="G609" s="473" t="s">
        <v>61</v>
      </c>
      <c r="H609" s="477">
        <f>b.slab*H606^2/6*H608/12</f>
        <v>7.7308453950222118</v>
      </c>
      <c r="I609" s="266"/>
      <c r="J609" s="266"/>
      <c r="Q609" s="397" t="s">
        <v>448</v>
      </c>
      <c r="R609" s="344"/>
      <c r="S609" s="345"/>
    </row>
    <row r="610" spans="1:19" s="274" customFormat="1">
      <c r="A610" s="266"/>
      <c r="G610" s="473" t="s">
        <v>60</v>
      </c>
      <c r="H610" s="477">
        <f>1.2*H609</f>
        <v>9.2770144740266538</v>
      </c>
      <c r="I610" s="266"/>
      <c r="J610" s="266"/>
      <c r="Q610" s="515"/>
      <c r="S610" s="266"/>
    </row>
    <row r="611" spans="1:19" s="274" customFormat="1" ht="15.75">
      <c r="A611" s="266"/>
      <c r="G611" s="473" t="s">
        <v>62</v>
      </c>
      <c r="H611" s="505">
        <f>MAX(H599,MIN(H610,H607))</f>
        <v>10.601238147338222</v>
      </c>
      <c r="I611" s="266"/>
      <c r="J611" s="266"/>
      <c r="Q611" s="738" t="s">
        <v>587</v>
      </c>
      <c r="R611" s="739"/>
      <c r="S611" s="739"/>
    </row>
    <row r="612" spans="1:19" s="274" customFormat="1" ht="15.75">
      <c r="A612" s="266"/>
      <c r="G612" s="473" t="s">
        <v>472</v>
      </c>
      <c r="H612" s="495">
        <f>(H604)/(unitwidth*H606)</f>
        <v>1.2904065040650406E-2</v>
      </c>
      <c r="I612" s="266"/>
      <c r="J612" s="266"/>
      <c r="Q612" s="515"/>
      <c r="S612" s="266"/>
    </row>
    <row r="613" spans="1:19" s="274" customFormat="1" ht="15.75">
      <c r="A613" s="266"/>
      <c r="G613" s="473" t="s">
        <v>473</v>
      </c>
      <c r="H613" s="467">
        <f>IF(f_c&lt;=4,0.85,IF(f_c&gt;8,0.65,0.85-(f_c-4)*0.05))</f>
        <v>0.82499999999999996</v>
      </c>
      <c r="I613" s="266"/>
      <c r="J613" s="266"/>
      <c r="Q613" s="397" t="s">
        <v>567</v>
      </c>
      <c r="R613" s="344"/>
      <c r="S613" s="345"/>
    </row>
    <row r="614" spans="1:19" s="274" customFormat="1" ht="15.75">
      <c r="A614" s="266"/>
      <c r="G614" s="473" t="s">
        <v>624</v>
      </c>
      <c r="H614" s="506">
        <f>f_y</f>
        <v>60</v>
      </c>
      <c r="I614" s="266"/>
      <c r="J614" s="266"/>
      <c r="Q614" s="397" t="s">
        <v>611</v>
      </c>
      <c r="R614" s="344"/>
      <c r="S614" s="345"/>
    </row>
    <row r="615" spans="1:19" s="274" customFormat="1" ht="15.75">
      <c r="A615" s="266"/>
      <c r="G615" s="473" t="s">
        <v>474</v>
      </c>
      <c r="H615" s="497">
        <f>H604*H614/(0.85*f_c*H613*b.slab)</f>
        <v>1.8861556743909687</v>
      </c>
      <c r="I615" s="266"/>
      <c r="J615" s="266"/>
      <c r="Q615" s="515"/>
      <c r="S615" s="266"/>
    </row>
    <row r="616" spans="1:19" s="274" customFormat="1" ht="15.75">
      <c r="A616" s="266"/>
      <c r="G616" s="473" t="s">
        <v>475</v>
      </c>
      <c r="H616" s="497">
        <f>H615*H613</f>
        <v>1.5560784313725491</v>
      </c>
      <c r="I616" s="266"/>
      <c r="J616" s="266"/>
      <c r="Q616" s="515"/>
      <c r="S616" s="266"/>
    </row>
    <row r="617" spans="1:19" s="274" customFormat="1">
      <c r="A617" s="266"/>
      <c r="G617" s="473" t="s">
        <v>53</v>
      </c>
      <c r="H617" s="467" t="str">
        <f>"c/ds = "&amp;CEILING(H615/H606,0.2)&amp;IF(H615/H606&lt;0.6," OK "," Use Strain Compatibility to determine fs")</f>
        <v xml:space="preserve">c/ds = 0.4 OK </v>
      </c>
      <c r="I617" s="266"/>
      <c r="J617" s="266"/>
      <c r="Q617" s="397" t="s">
        <v>582</v>
      </c>
      <c r="R617" s="344"/>
      <c r="S617" s="345"/>
    </row>
    <row r="618" spans="1:19" s="274" customFormat="1" ht="12.75" customHeight="1">
      <c r="A618" s="266"/>
      <c r="G618" s="537" t="s">
        <v>541</v>
      </c>
      <c r="H618" s="818" t="str">
        <f>IF(RIGHT(H617,3)&lt;&gt;"OK ","Enter Assumed c","N/A")</f>
        <v>N/A</v>
      </c>
      <c r="I618" s="266"/>
      <c r="J618" s="266"/>
      <c r="Q618" s="700" t="s">
        <v>612</v>
      </c>
      <c r="R618" s="701"/>
      <c r="S618" s="701"/>
    </row>
    <row r="619" spans="1:19" s="274" customFormat="1" ht="15.75">
      <c r="A619" s="266"/>
      <c r="G619" s="473" t="s">
        <v>476</v>
      </c>
      <c r="H619" s="476">
        <f>IF(ISNUMBER(FIND("Strain",H617))=TRUE,(H606-H618)/H618*0.003,(H606-H615)/H615*0.003)</f>
        <v>9.2272516066028223E-3</v>
      </c>
      <c r="I619" s="266" t="str">
        <f>IF(ISNUMBER(FIND("Strain",H617))=TRUE," Strain Compatibility Used"," ")</f>
        <v xml:space="preserve"> </v>
      </c>
      <c r="J619" s="266"/>
      <c r="Q619" s="700"/>
      <c r="R619" s="701"/>
      <c r="S619" s="701"/>
    </row>
    <row r="620" spans="1:19" s="274" customFormat="1" ht="15.75">
      <c r="A620" s="266"/>
      <c r="G620" s="473" t="s">
        <v>209</v>
      </c>
      <c r="H620" s="459">
        <f>MIN(Es*H619,f_y)</f>
        <v>60</v>
      </c>
      <c r="I620" s="266"/>
      <c r="J620" s="266"/>
      <c r="Q620" s="700"/>
      <c r="R620" s="701"/>
      <c r="S620" s="701"/>
    </row>
    <row r="621" spans="1:19" s="274" customFormat="1" ht="15.75">
      <c r="A621" s="266"/>
      <c r="G621" s="473" t="s">
        <v>474</v>
      </c>
      <c r="H621" s="493">
        <f>H604*H620/(0.85*f_c*H613*b.slab)</f>
        <v>1.8861556743909687</v>
      </c>
      <c r="I621" s="266"/>
      <c r="J621" s="266"/>
      <c r="Q621" s="515"/>
      <c r="S621" s="266"/>
    </row>
    <row r="622" spans="1:19" s="274" customFormat="1" ht="15.75">
      <c r="A622" s="266"/>
      <c r="G622" s="473" t="s">
        <v>475</v>
      </c>
      <c r="H622" s="493">
        <f>H621*H613</f>
        <v>1.5560784313725491</v>
      </c>
      <c r="I622" s="266"/>
      <c r="J622" s="266"/>
      <c r="Q622" s="515"/>
      <c r="S622" s="266"/>
    </row>
    <row r="623" spans="1:19" s="274" customFormat="1" ht="12.75" customHeight="1">
      <c r="A623" s="266"/>
      <c r="E623" s="469"/>
      <c r="F623" s="469"/>
      <c r="G623" s="473" t="s">
        <v>54</v>
      </c>
      <c r="H623" s="494" t="str">
        <f>IF(H619&lt;f_y/Es,"Compression Controlled",IF(H619&gt;0.005,"Tension Controlled","TransitionRange"))</f>
        <v>Tension Controlled</v>
      </c>
      <c r="I623" s="266"/>
      <c r="J623" s="266"/>
      <c r="Q623" s="515"/>
      <c r="S623" s="266"/>
    </row>
    <row r="624" spans="1:19" s="274" customFormat="1">
      <c r="A624" s="266"/>
      <c r="G624" s="473" t="s">
        <v>477</v>
      </c>
      <c r="H624" s="467">
        <f>IF(H623="Tension Controlled",0.9,IF(H623="Compression Controlled",0.65,CEILING(0.75+0.15*(H606/H615-1),0.01)))</f>
        <v>0.9</v>
      </c>
      <c r="I624" s="266"/>
      <c r="J624" s="266"/>
      <c r="Q624" s="397" t="s">
        <v>588</v>
      </c>
      <c r="R624" s="344"/>
      <c r="S624" s="345"/>
    </row>
    <row r="625" spans="1:19" s="274" customFormat="1" ht="15.75">
      <c r="A625" s="266"/>
      <c r="G625" s="473" t="s">
        <v>509</v>
      </c>
      <c r="H625" s="477">
        <f>IF(ISNUMBER(FIND("Strain",H617))=TRUE,H624*(H604)*H620*(H606-H622/2)/12,H624*(H604)*f_y*(H606-H616/2)/12)</f>
        <v>37.012599529411766</v>
      </c>
      <c r="I625" s="266"/>
      <c r="J625" s="266"/>
      <c r="Q625" s="515"/>
      <c r="S625" s="266"/>
    </row>
    <row r="626" spans="1:19" s="274" customFormat="1" ht="13.5" thickBot="1">
      <c r="A626" s="266"/>
      <c r="H626" s="339"/>
      <c r="I626" s="266"/>
      <c r="J626" s="266"/>
      <c r="Q626" s="515"/>
      <c r="S626" s="266"/>
    </row>
    <row r="627" spans="1:19" s="274" customFormat="1" ht="13.5" thickBot="1">
      <c r="A627" s="266"/>
      <c r="F627" s="740" t="str">
        <f>"Mr = "&amp;CEILING(H625,0.02)&amp;" k-ft/ft"&amp;IF(H625&gt;H611," &gt; ", " &lt; ")&amp;"Mu = "&amp;CEILING(H611,0.02)&amp;"k-ft/ft"</f>
        <v>Mr = 37.02 k-ft/ft &gt; Mu = 10.62k-ft/ft</v>
      </c>
      <c r="G627" s="741"/>
      <c r="H627" s="741"/>
      <c r="I627" s="429" t="str">
        <f>IF(H625&gt;H599," OK ", " NG")</f>
        <v xml:space="preserve"> OK </v>
      </c>
      <c r="J627" s="266"/>
      <c r="K627" s="266"/>
      <c r="L627" s="41"/>
      <c r="M627" s="264"/>
      <c r="N627" s="264"/>
      <c r="O627" s="264"/>
      <c r="P627" s="264"/>
      <c r="Q627" s="515"/>
      <c r="S627" s="266"/>
    </row>
    <row r="628" spans="1:19" s="274" customFormat="1" ht="13.5" thickBot="1">
      <c r="A628" s="266"/>
      <c r="F628" s="266"/>
      <c r="G628" s="41"/>
      <c r="H628" s="148"/>
      <c r="I628" s="266"/>
      <c r="J628" s="266"/>
      <c r="K628" s="41"/>
      <c r="L628" s="41"/>
      <c r="M628" s="264"/>
      <c r="N628" s="264"/>
      <c r="O628" s="264"/>
      <c r="P628" s="264"/>
      <c r="Q628" s="486"/>
      <c r="S628" s="266"/>
    </row>
    <row r="629" spans="1:19" s="274" customFormat="1" ht="25.5">
      <c r="A629" s="293" t="s">
        <v>460</v>
      </c>
      <c r="B629" s="295"/>
      <c r="C629" s="295"/>
      <c r="D629" s="295"/>
      <c r="E629" s="295"/>
      <c r="F629" s="295"/>
      <c r="G629" s="298"/>
      <c r="H629" s="471" t="s">
        <v>179</v>
      </c>
      <c r="I629" s="692" t="s">
        <v>180</v>
      </c>
      <c r="J629" s="693"/>
      <c r="K629" s="692" t="s">
        <v>181</v>
      </c>
      <c r="L629" s="694"/>
      <c r="M629" s="694"/>
      <c r="N629" s="693"/>
      <c r="O629" s="692" t="s">
        <v>376</v>
      </c>
      <c r="P629" s="694"/>
      <c r="Q629" s="694"/>
      <c r="R629" s="694"/>
      <c r="S629" s="695"/>
    </row>
    <row r="630" spans="1:19" s="274" customFormat="1" ht="18.75" customHeight="1">
      <c r="A630" s="299"/>
      <c r="B630" s="696" t="s">
        <v>178</v>
      </c>
      <c r="C630" s="696"/>
      <c r="D630" s="696"/>
      <c r="E630" s="696"/>
      <c r="F630" s="696"/>
      <c r="G630" s="697"/>
      <c r="H630" s="674" t="str">
        <f>Assumptions!$H$2</f>
        <v>PID 100827</v>
      </c>
      <c r="I630" s="677">
        <f>Assumptions!$I$2</f>
        <v>0</v>
      </c>
      <c r="J630" s="678"/>
      <c r="K630" s="714">
        <v>11</v>
      </c>
      <c r="L630" s="715"/>
      <c r="M630" s="715"/>
      <c r="N630" s="716"/>
      <c r="O630" s="683">
        <v>16</v>
      </c>
      <c r="P630" s="684"/>
      <c r="Q630" s="684"/>
      <c r="R630" s="684"/>
      <c r="S630" s="685"/>
    </row>
    <row r="631" spans="1:19" s="274" customFormat="1">
      <c r="A631" s="567" t="str">
        <f>Assumptions!$A$3</f>
        <v>Created By: TMB, Date: 8/9/2010</v>
      </c>
      <c r="B631" s="568"/>
      <c r="C631" s="568"/>
      <c r="D631" s="568"/>
      <c r="E631" s="470"/>
      <c r="F631" s="556" t="str">
        <f>Assumptions!$E$3</f>
        <v>Checked By: MJK, Date:6/24/2011</v>
      </c>
      <c r="G631" s="557"/>
      <c r="H631" s="675"/>
      <c r="I631" s="679"/>
      <c r="J631" s="680"/>
      <c r="K631" s="717"/>
      <c r="L631" s="718"/>
      <c r="M631" s="718"/>
      <c r="N631" s="719"/>
      <c r="O631" s="686"/>
      <c r="P631" s="687"/>
      <c r="Q631" s="687"/>
      <c r="R631" s="687"/>
      <c r="S631" s="688"/>
    </row>
    <row r="632" spans="1:19" s="274" customFormat="1">
      <c r="A632" s="603"/>
      <c r="B632" s="601"/>
      <c r="C632" s="601"/>
      <c r="D632" s="601"/>
      <c r="E632" s="470"/>
      <c r="F632" s="726"/>
      <c r="G632" s="727"/>
      <c r="H632" s="676"/>
      <c r="I632" s="681"/>
      <c r="J632" s="682"/>
      <c r="K632" s="720"/>
      <c r="L632" s="721"/>
      <c r="M632" s="721"/>
      <c r="N632" s="722"/>
      <c r="O632" s="689"/>
      <c r="P632" s="690"/>
      <c r="Q632" s="690"/>
      <c r="R632" s="690"/>
      <c r="S632" s="691"/>
    </row>
    <row r="633" spans="1:19" s="274" customFormat="1">
      <c r="A633" s="652" t="s">
        <v>183</v>
      </c>
      <c r="B633" s="653"/>
      <c r="C633" s="375" t="s">
        <v>184</v>
      </c>
      <c r="D633" s="375" t="s">
        <v>357</v>
      </c>
      <c r="E633" s="375" t="s">
        <v>358</v>
      </c>
      <c r="F633" s="472" t="s">
        <v>184</v>
      </c>
      <c r="G633" s="649"/>
      <c r="H633" s="650"/>
      <c r="I633" s="650"/>
      <c r="J633" s="650"/>
      <c r="K633" s="650"/>
      <c r="L633" s="650"/>
      <c r="M633" s="650"/>
      <c r="N633" s="650"/>
      <c r="O633" s="650"/>
      <c r="P633" s="650"/>
      <c r="Q633" s="650"/>
      <c r="R633" s="650"/>
      <c r="S633" s="651"/>
    </row>
    <row r="634" spans="1:19" s="274" customFormat="1" ht="12.75" customHeight="1">
      <c r="A634" s="645">
        <f>Assumptions!$A$6</f>
        <v>5</v>
      </c>
      <c r="B634" s="646"/>
      <c r="C634" s="376">
        <f>Assumptions!$C$6</f>
        <v>43757</v>
      </c>
      <c r="D634" s="377" t="str">
        <f>Assumptions!$D$6</f>
        <v>JRE</v>
      </c>
      <c r="E634" s="378" t="str">
        <f>Assumptions!$E$6</f>
        <v>JLW</v>
      </c>
      <c r="F634" s="545">
        <f>Assumptions!$F$6</f>
        <v>43759</v>
      </c>
      <c r="G634" s="642" t="str">
        <f>Assumptions!$G$6</f>
        <v>WAR073_1462</v>
      </c>
      <c r="H634" s="643"/>
      <c r="I634" s="643"/>
      <c r="J634" s="643"/>
      <c r="K634" s="643"/>
      <c r="L634" s="643"/>
      <c r="M634" s="643"/>
      <c r="N634" s="643"/>
      <c r="O634" s="643"/>
      <c r="P634" s="643"/>
      <c r="Q634" s="643"/>
      <c r="R634" s="643"/>
      <c r="S634" s="644"/>
    </row>
    <row r="635" spans="1:19" s="274" customFormat="1">
      <c r="A635" s="645" t="str">
        <f>Assumptions!$A$7</f>
        <v xml:space="preserve"> </v>
      </c>
      <c r="B635" s="646"/>
      <c r="C635" s="376" t="str">
        <f>Assumptions!$C$7</f>
        <v xml:space="preserve"> </v>
      </c>
      <c r="D635" s="377" t="str">
        <f>Assumptions!$D$7</f>
        <v xml:space="preserve"> </v>
      </c>
      <c r="E635" s="378" t="str">
        <f>Assumptions!$E$7</f>
        <v xml:space="preserve"> </v>
      </c>
      <c r="F635" s="378" t="str">
        <f>Assumptions!$F$7</f>
        <v xml:space="preserve"> </v>
      </c>
      <c r="G635" s="723" t="s">
        <v>372</v>
      </c>
      <c r="H635" s="724"/>
      <c r="I635" s="724"/>
      <c r="J635" s="724"/>
      <c r="K635" s="724"/>
      <c r="L635" s="724"/>
      <c r="M635" s="724"/>
      <c r="N635" s="724"/>
      <c r="O635" s="724"/>
      <c r="P635" s="724"/>
      <c r="Q635" s="724"/>
      <c r="R635" s="724"/>
      <c r="S635" s="725"/>
    </row>
    <row r="636" spans="1:19" s="274" customFormat="1" ht="13.5" thickBot="1">
      <c r="A636" s="647" t="str">
        <f>Assumptions!$A$8</f>
        <v xml:space="preserve"> </v>
      </c>
      <c r="B636" s="648"/>
      <c r="C636" s="380" t="str">
        <f>Assumptions!$C$8</f>
        <v xml:space="preserve"> </v>
      </c>
      <c r="D636" s="381" t="str">
        <f>Assumptions!$D$8</f>
        <v xml:space="preserve"> </v>
      </c>
      <c r="E636" s="382" t="str">
        <f>Assumptions!$E$8</f>
        <v xml:space="preserve"> </v>
      </c>
      <c r="F636" s="382" t="str">
        <f>Assumptions!$F$8</f>
        <v xml:space="preserve"> </v>
      </c>
      <c r="G636" s="635" t="s">
        <v>443</v>
      </c>
      <c r="H636" s="636"/>
      <c r="I636" s="636"/>
      <c r="J636" s="636"/>
      <c r="K636" s="636"/>
      <c r="L636" s="636"/>
      <c r="M636" s="636"/>
      <c r="N636" s="636"/>
      <c r="O636" s="636"/>
      <c r="P636" s="636"/>
      <c r="Q636" s="636"/>
      <c r="R636" s="636"/>
      <c r="S636" s="637"/>
    </row>
    <row r="637" spans="1:19" s="274" customFormat="1">
      <c r="A637" s="332"/>
      <c r="B637" s="332"/>
      <c r="C637" s="336"/>
      <c r="D637" s="332"/>
      <c r="E637" s="332"/>
      <c r="F637" s="332"/>
      <c r="G637" s="225"/>
      <c r="H637" s="307"/>
      <c r="I637" s="266"/>
      <c r="J637" s="266"/>
      <c r="K637" s="266"/>
      <c r="L637" s="266"/>
      <c r="M637" s="266"/>
      <c r="N637" s="266"/>
      <c r="O637" s="266"/>
      <c r="P637" s="266"/>
      <c r="Q637" s="486"/>
      <c r="R637" s="266"/>
      <c r="S637" s="266"/>
    </row>
    <row r="638" spans="1:19" s="274" customFormat="1">
      <c r="A638" s="266"/>
      <c r="B638" s="625" t="s">
        <v>227</v>
      </c>
      <c r="C638" s="625"/>
      <c r="D638" s="625"/>
      <c r="E638" s="625"/>
      <c r="F638" s="266"/>
      <c r="G638" s="266"/>
      <c r="H638" s="266"/>
      <c r="I638" s="266"/>
      <c r="J638" s="266"/>
      <c r="K638" s="266"/>
      <c r="L638" s="266"/>
      <c r="M638" s="266"/>
      <c r="N638" s="266"/>
      <c r="O638" s="266"/>
      <c r="P638" s="266"/>
      <c r="Q638" s="515"/>
      <c r="R638" s="266"/>
      <c r="S638" s="266"/>
    </row>
    <row r="639" spans="1:19" s="274" customFormat="1" ht="15.75">
      <c r="A639" s="266"/>
      <c r="B639" s="266"/>
      <c r="C639" s="266"/>
      <c r="D639" s="42"/>
      <c r="E639" s="266"/>
      <c r="F639" s="266"/>
      <c r="G639" s="474" t="s">
        <v>627</v>
      </c>
      <c r="H639" s="477">
        <f>H588+H597</f>
        <v>6.7392234569703131</v>
      </c>
      <c r="I639" s="266"/>
      <c r="J639" s="266"/>
      <c r="K639" s="266"/>
      <c r="L639" s="266"/>
      <c r="M639" s="266"/>
      <c r="N639" s="266"/>
      <c r="O639" s="266"/>
      <c r="P639" s="266"/>
      <c r="Q639" s="515"/>
      <c r="R639" s="266"/>
      <c r="S639" s="266"/>
    </row>
    <row r="640" spans="1:19" s="274" customFormat="1">
      <c r="A640" s="266"/>
      <c r="B640" s="266"/>
      <c r="C640" s="266"/>
      <c r="D640" s="266"/>
      <c r="E640" s="266"/>
      <c r="F640" s="266"/>
      <c r="G640" s="474" t="s">
        <v>484</v>
      </c>
      <c r="H640" s="480">
        <f>H604/(b.slab*H606)</f>
        <v>1.2904065040650406E-2</v>
      </c>
      <c r="I640" s="266"/>
      <c r="J640" s="266"/>
      <c r="K640" s="266"/>
      <c r="L640" s="266"/>
      <c r="M640" s="266"/>
      <c r="N640" s="266"/>
      <c r="O640" s="266"/>
      <c r="P640" s="266"/>
      <c r="Q640" s="515"/>
      <c r="R640" s="266"/>
      <c r="S640" s="266"/>
    </row>
    <row r="641" spans="1:19" s="274" customFormat="1">
      <c r="A641" s="266"/>
      <c r="B641" s="266"/>
      <c r="C641" s="266"/>
      <c r="D641" s="266"/>
      <c r="E641" s="266"/>
      <c r="F641" s="266"/>
      <c r="G641" s="474" t="s">
        <v>76</v>
      </c>
      <c r="H641" s="467">
        <f>n</f>
        <v>8</v>
      </c>
      <c r="I641" s="266"/>
      <c r="J641" s="266"/>
      <c r="K641" s="266"/>
      <c r="L641" s="266"/>
      <c r="M641" s="266"/>
      <c r="N641" s="266"/>
      <c r="O641" s="266"/>
      <c r="P641" s="266"/>
      <c r="Q641" s="515"/>
      <c r="R641" s="266"/>
      <c r="S641" s="266"/>
    </row>
    <row r="642" spans="1:19" s="274" customFormat="1" ht="14.25">
      <c r="A642" s="266"/>
      <c r="B642" s="266"/>
      <c r="C642" s="266"/>
      <c r="D642" s="266"/>
      <c r="E642" s="266"/>
      <c r="F642" s="266"/>
      <c r="G642" s="474" t="s">
        <v>485</v>
      </c>
      <c r="H642" s="480">
        <f>((H640*H641)^2+2*H640*H641)^0.5-H641*H640</f>
        <v>0.36273099101779882</v>
      </c>
      <c r="I642" s="266"/>
      <c r="J642" s="266"/>
      <c r="K642" s="266"/>
      <c r="L642" s="266"/>
      <c r="M642" s="266"/>
      <c r="N642" s="266"/>
      <c r="O642" s="266"/>
      <c r="P642" s="266"/>
      <c r="Q642" s="515"/>
      <c r="R642" s="266"/>
      <c r="S642" s="266"/>
    </row>
    <row r="643" spans="1:19" s="274" customFormat="1">
      <c r="A643" s="266"/>
      <c r="B643" s="266"/>
      <c r="C643" s="266"/>
      <c r="D643" s="266"/>
      <c r="E643" s="266"/>
      <c r="F643" s="266"/>
      <c r="G643" s="474" t="s">
        <v>78</v>
      </c>
      <c r="H643" s="476">
        <f>1-H642/3</f>
        <v>0.87908966966073376</v>
      </c>
      <c r="I643" s="266"/>
      <c r="J643" s="266"/>
      <c r="K643" s="266"/>
      <c r="L643" s="266"/>
      <c r="M643" s="266"/>
      <c r="N643" s="266"/>
      <c r="O643" s="266"/>
      <c r="P643" s="266"/>
      <c r="Q643" s="515"/>
      <c r="R643" s="266"/>
      <c r="S643" s="266"/>
    </row>
    <row r="644" spans="1:19" s="274" customFormat="1" ht="15.75">
      <c r="A644" s="266"/>
      <c r="B644" s="266"/>
      <c r="C644" s="266"/>
      <c r="D644" s="266"/>
      <c r="E644" s="266"/>
      <c r="F644" s="266"/>
      <c r="G644" s="474" t="s">
        <v>229</v>
      </c>
      <c r="H644" s="479">
        <f>H639*12/(H643*H606)</f>
        <v>11.966655744102546</v>
      </c>
      <c r="I644" s="266"/>
      <c r="J644" s="266"/>
      <c r="K644" s="266"/>
      <c r="L644" s="266"/>
      <c r="M644" s="266"/>
      <c r="N644" s="266"/>
      <c r="O644" s="266"/>
      <c r="P644" s="266"/>
      <c r="Q644" s="515"/>
      <c r="R644" s="266"/>
      <c r="S644" s="266"/>
    </row>
    <row r="645" spans="1:19" s="274" customFormat="1" ht="15.75">
      <c r="A645" s="266"/>
      <c r="B645" s="266"/>
      <c r="C645" s="266"/>
      <c r="D645" s="266"/>
      <c r="E645" s="266"/>
      <c r="F645" s="266"/>
      <c r="G645" s="474" t="s">
        <v>228</v>
      </c>
      <c r="H645" s="478">
        <f>H644/(H604)</f>
        <v>10.052634193634532</v>
      </c>
      <c r="I645" s="266"/>
      <c r="J645" s="266"/>
      <c r="K645" s="266"/>
      <c r="L645" s="266"/>
      <c r="M645" s="266"/>
      <c r="N645" s="266"/>
      <c r="O645" s="266"/>
      <c r="P645" s="266"/>
      <c r="Q645" s="515"/>
      <c r="R645" s="266"/>
      <c r="S645" s="266"/>
    </row>
    <row r="646" spans="1:19" s="274" customFormat="1" ht="15.75">
      <c r="A646" s="266"/>
      <c r="B646" s="266"/>
      <c r="C646" s="266"/>
      <c r="D646" s="266"/>
      <c r="E646" s="266"/>
      <c r="F646" s="266"/>
      <c r="G646" s="474" t="s">
        <v>230</v>
      </c>
      <c r="H646" s="478">
        <f>2*H644/(b.slab*H642*H606)</f>
        <v>0.71523993635361049</v>
      </c>
      <c r="I646" s="266"/>
      <c r="J646" s="266"/>
      <c r="K646" s="266"/>
      <c r="L646" s="266"/>
      <c r="M646" s="266"/>
      <c r="N646" s="266"/>
      <c r="O646" s="266"/>
      <c r="P646" s="266"/>
      <c r="Q646" s="515"/>
      <c r="R646" s="266"/>
      <c r="S646" s="266"/>
    </row>
    <row r="647" spans="1:19" s="274" customFormat="1" ht="15.75">
      <c r="A647" s="266"/>
      <c r="B647" s="266"/>
      <c r="C647" s="266"/>
      <c r="D647" s="266"/>
      <c r="E647" s="266"/>
      <c r="F647" s="266"/>
      <c r="G647" s="474" t="s">
        <v>483</v>
      </c>
      <c r="H647" s="513">
        <f>G272</f>
        <v>1</v>
      </c>
      <c r="I647" s="266"/>
      <c r="J647" s="266"/>
      <c r="K647" s="266"/>
      <c r="L647" s="266"/>
      <c r="M647" s="266"/>
      <c r="N647" s="266"/>
      <c r="O647" s="266"/>
      <c r="P647" s="266"/>
      <c r="Q647" s="736" t="s">
        <v>626</v>
      </c>
      <c r="R647" s="737"/>
      <c r="S647" s="737"/>
    </row>
    <row r="648" spans="1:19" s="274" customFormat="1" ht="15.75">
      <c r="A648" s="266"/>
      <c r="B648" s="266"/>
      <c r="C648" s="266"/>
      <c r="D648" s="266"/>
      <c r="E648" s="266"/>
      <c r="F648" s="266"/>
      <c r="G648" s="474" t="s">
        <v>172</v>
      </c>
      <c r="H648" s="475">
        <f>C_Vt+H605/2</f>
        <v>2.8125</v>
      </c>
      <c r="I648" s="266"/>
      <c r="J648" s="266"/>
      <c r="K648" s="266"/>
      <c r="L648" s="266"/>
      <c r="M648" s="266"/>
      <c r="N648" s="266"/>
      <c r="O648" s="266"/>
      <c r="P648" s="266"/>
      <c r="Q648" s="515"/>
      <c r="R648" s="286"/>
      <c r="S648" s="286"/>
    </row>
    <row r="649" spans="1:19" s="274" customFormat="1" ht="15.75">
      <c r="A649" s="266"/>
      <c r="B649" s="266"/>
      <c r="C649" s="266"/>
      <c r="D649" s="266"/>
      <c r="E649" s="266"/>
      <c r="F649" s="266"/>
      <c r="G649" s="474" t="s">
        <v>487</v>
      </c>
      <c r="H649" s="476">
        <f>1+H648/(0.7*(T_O-H648))</f>
        <v>1.5226480836236935</v>
      </c>
      <c r="I649" s="266"/>
      <c r="J649" s="266"/>
      <c r="K649" s="266"/>
      <c r="L649" s="266"/>
      <c r="M649" s="266"/>
      <c r="N649" s="266"/>
      <c r="O649" s="266"/>
      <c r="P649" s="266"/>
      <c r="Q649" s="397" t="s">
        <v>628</v>
      </c>
      <c r="R649" s="463"/>
      <c r="S649" s="463"/>
    </row>
    <row r="650" spans="1:19" s="274" customFormat="1" ht="15.75">
      <c r="A650" s="266"/>
      <c r="B650" s="266"/>
      <c r="C650" s="266"/>
      <c r="D650" s="266"/>
      <c r="E650" s="266"/>
      <c r="F650" s="266"/>
      <c r="G650" s="474" t="s">
        <v>488</v>
      </c>
      <c r="H650" s="475">
        <f>(700*H647/(H649*H645))-2*H648</f>
        <v>40.106834223985828</v>
      </c>
      <c r="I650" s="266"/>
      <c r="J650" s="266"/>
      <c r="K650" s="266"/>
      <c r="L650" s="266"/>
      <c r="M650" s="266"/>
      <c r="N650" s="266"/>
      <c r="O650" s="266"/>
      <c r="P650" s="266"/>
      <c r="Q650" s="397" t="s">
        <v>589</v>
      </c>
      <c r="R650" s="463"/>
      <c r="S650" s="463"/>
    </row>
    <row r="651" spans="1:19" s="274" customFormat="1">
      <c r="A651" s="266"/>
      <c r="B651" s="266"/>
      <c r="C651" s="266"/>
      <c r="D651" s="266"/>
      <c r="E651" s="266"/>
      <c r="F651" s="266"/>
      <c r="G651" s="474" t="s">
        <v>80</v>
      </c>
      <c r="H651" s="475">
        <f>barSpa_pos</f>
        <v>6.25</v>
      </c>
      <c r="I651" s="266"/>
      <c r="J651" s="266"/>
      <c r="K651" s="266"/>
      <c r="L651" s="266"/>
      <c r="M651" s="266"/>
      <c r="N651" s="266"/>
      <c r="O651" s="266"/>
      <c r="P651" s="266"/>
      <c r="Q651" s="515"/>
      <c r="R651" s="266"/>
      <c r="S651" s="266"/>
    </row>
    <row r="652" spans="1:19" s="274" customFormat="1" ht="13.5" thickBot="1">
      <c r="A652" s="266"/>
      <c r="B652" s="266"/>
      <c r="C652" s="266"/>
      <c r="D652" s="266"/>
      <c r="E652" s="266"/>
      <c r="F652" s="266"/>
      <c r="G652" s="266"/>
      <c r="H652" s="266"/>
      <c r="I652" s="266"/>
      <c r="J652" s="266"/>
      <c r="K652" s="266"/>
      <c r="L652" s="266"/>
      <c r="M652" s="266"/>
      <c r="N652" s="266"/>
      <c r="O652" s="266"/>
      <c r="P652" s="266"/>
      <c r="Q652" s="515"/>
      <c r="R652" s="266"/>
      <c r="S652" s="266"/>
    </row>
    <row r="653" spans="1:19" s="274" customFormat="1" ht="13.5" thickBot="1">
      <c r="A653" s="266"/>
      <c r="B653" s="266"/>
      <c r="C653" s="266"/>
      <c r="D653" s="266"/>
      <c r="E653" s="357"/>
      <c r="F653" s="740" t="str">
        <f>"Actual Spacing = "&amp;CEILING(H651,0.1)&amp;"in"&amp;IF(H651&lt;H650," &lt; "," &gt; ")&amp;"Max Spacing = "&amp;CEILING(H650,0.1)&amp;"in"</f>
        <v>Actual Spacing = 6.3in &lt; Max Spacing = 40.2in</v>
      </c>
      <c r="G653" s="741"/>
      <c r="H653" s="741"/>
      <c r="I653" s="741"/>
      <c r="J653" s="429" t="str">
        <f>IF(H651&lt;H650," OK", "NG")</f>
        <v xml:space="preserve"> OK</v>
      </c>
      <c r="L653" s="41"/>
      <c r="M653" s="41"/>
      <c r="N653" s="41"/>
      <c r="O653" s="41"/>
      <c r="P653" s="140"/>
      <c r="Q653" s="515"/>
      <c r="R653" s="266"/>
      <c r="S653" s="266"/>
    </row>
    <row r="654" spans="1:19" s="274" customFormat="1">
      <c r="A654" s="266"/>
      <c r="B654" s="266"/>
      <c r="C654" s="266"/>
      <c r="D654" s="266"/>
      <c r="E654" s="266"/>
      <c r="F654" s="266"/>
      <c r="G654" s="266"/>
      <c r="H654" s="266"/>
      <c r="I654" s="266"/>
      <c r="J654" s="266"/>
      <c r="K654" s="266"/>
      <c r="L654" s="266"/>
      <c r="M654" s="266"/>
      <c r="N654" s="266"/>
      <c r="O654" s="266"/>
      <c r="P654" s="266"/>
      <c r="Q654" s="515"/>
      <c r="R654" s="266"/>
      <c r="S654" s="266"/>
    </row>
    <row r="655" spans="1:19" s="274" customFormat="1">
      <c r="A655" s="227" t="s">
        <v>625</v>
      </c>
      <c r="C655" s="266"/>
      <c r="D655" s="266"/>
      <c r="E655" s="266"/>
      <c r="F655" s="266"/>
      <c r="G655" s="266"/>
      <c r="H655" s="266"/>
      <c r="I655" s="266"/>
      <c r="J655" s="266"/>
      <c r="K655" s="266"/>
      <c r="L655" s="266"/>
      <c r="M655" s="266"/>
      <c r="N655" s="266"/>
      <c r="O655" s="266"/>
      <c r="P655" s="266"/>
      <c r="Q655" s="522"/>
      <c r="R655" s="78"/>
      <c r="S655" s="78"/>
    </row>
    <row r="656" spans="1:19" s="274" customFormat="1" ht="15.75">
      <c r="A656" s="266"/>
      <c r="B656" s="148"/>
      <c r="C656" s="307"/>
      <c r="E656" s="474" t="s">
        <v>502</v>
      </c>
      <c r="F656" s="849">
        <v>1.25</v>
      </c>
      <c r="I656" s="32"/>
      <c r="J656" s="32"/>
      <c r="K656" s="32"/>
      <c r="L656" s="32"/>
      <c r="M656" s="32"/>
      <c r="N656" s="32"/>
      <c r="O656" s="32"/>
      <c r="P656" s="32"/>
      <c r="Q656" s="397" t="s">
        <v>570</v>
      </c>
      <c r="R656" s="345"/>
      <c r="S656" s="345"/>
    </row>
    <row r="657" spans="1:23" s="274" customFormat="1" ht="15.75">
      <c r="A657" s="266"/>
      <c r="B657" s="148"/>
      <c r="C657" s="307"/>
      <c r="E657" s="474" t="s">
        <v>503</v>
      </c>
      <c r="F657" s="849">
        <v>1.5</v>
      </c>
      <c r="I657" s="32"/>
      <c r="J657" s="32"/>
      <c r="K657" s="32"/>
      <c r="L657" s="32"/>
      <c r="M657" s="32"/>
      <c r="N657" s="32"/>
      <c r="O657" s="32"/>
      <c r="P657" s="32"/>
      <c r="Q657" s="397" t="s">
        <v>570</v>
      </c>
      <c r="R657" s="345"/>
      <c r="S657" s="345"/>
    </row>
    <row r="658" spans="1:23" s="274" customFormat="1" ht="15.75">
      <c r="A658" s="266"/>
      <c r="B658" s="266"/>
      <c r="C658" s="266"/>
      <c r="E658" s="474" t="s">
        <v>467</v>
      </c>
      <c r="F658" s="849">
        <v>1.75</v>
      </c>
      <c r="I658" s="266"/>
      <c r="J658" s="266"/>
      <c r="K658" s="266"/>
      <c r="L658" s="266"/>
      <c r="M658" s="266"/>
      <c r="N658" s="266"/>
      <c r="O658" s="266"/>
      <c r="P658" s="266"/>
      <c r="Q658" s="397" t="s">
        <v>571</v>
      </c>
      <c r="R658" s="345"/>
      <c r="S658" s="345"/>
    </row>
    <row r="659" spans="1:23" s="274" customFormat="1" ht="15.75">
      <c r="A659" s="266"/>
      <c r="B659" s="266"/>
      <c r="C659" s="266"/>
      <c r="E659" s="474" t="s">
        <v>510</v>
      </c>
      <c r="F659" s="849">
        <v>1</v>
      </c>
      <c r="I659" s="266"/>
      <c r="J659" s="266"/>
      <c r="K659" s="266"/>
      <c r="L659" s="362"/>
      <c r="M659" s="362"/>
      <c r="N659" s="362"/>
      <c r="O659" s="266"/>
      <c r="P659" s="362"/>
      <c r="Q659" s="397" t="s">
        <v>571</v>
      </c>
      <c r="R659" s="345"/>
      <c r="S659" s="345"/>
    </row>
    <row r="660" spans="1:23" s="274" customFormat="1" ht="15.75" customHeight="1">
      <c r="A660" s="266"/>
      <c r="B660" s="266"/>
      <c r="C660" s="266"/>
      <c r="E660" s="543" t="s">
        <v>677</v>
      </c>
      <c r="F660" s="813">
        <v>1</v>
      </c>
      <c r="I660" s="266"/>
      <c r="J660" s="266"/>
      <c r="K660" s="266"/>
      <c r="L660" s="362"/>
      <c r="M660" s="362"/>
      <c r="N660" s="362"/>
      <c r="O660" s="266"/>
      <c r="P660" s="362"/>
      <c r="Q660" s="397" t="s">
        <v>607</v>
      </c>
      <c r="R660" s="344"/>
      <c r="S660" s="345"/>
    </row>
    <row r="661" spans="1:23" s="276" customFormat="1" ht="15.75" customHeight="1">
      <c r="A661" s="275"/>
      <c r="B661" s="275"/>
      <c r="C661" s="275"/>
      <c r="D661" s="275"/>
      <c r="E661" s="275"/>
      <c r="F661" s="363"/>
      <c r="G661" s="275"/>
      <c r="H661" s="384"/>
      <c r="I661" s="275"/>
      <c r="J661" s="275"/>
      <c r="K661" s="275"/>
      <c r="L661" s="363"/>
      <c r="M661" s="363"/>
      <c r="N661" s="363"/>
      <c r="O661" s="275"/>
      <c r="P661" s="363"/>
      <c r="Q661" s="396"/>
      <c r="S661" s="275"/>
    </row>
    <row r="662" spans="1:23" s="274" customFormat="1">
      <c r="A662" s="266"/>
      <c r="B662" s="625" t="s">
        <v>205</v>
      </c>
      <c r="C662" s="625"/>
      <c r="D662" s="625"/>
      <c r="E662" s="625"/>
      <c r="F662" s="266"/>
      <c r="G662" s="148"/>
      <c r="H662" s="266"/>
      <c r="I662" s="266"/>
      <c r="J662" s="266"/>
      <c r="K662" s="266"/>
      <c r="L662" s="362"/>
      <c r="M662" s="362"/>
      <c r="N662" s="362"/>
      <c r="O662" s="266"/>
      <c r="P662" s="362"/>
      <c r="Q662" s="520"/>
      <c r="R662" s="32"/>
      <c r="S662" s="32"/>
    </row>
    <row r="663" spans="1:23" s="274" customFormat="1" ht="15.75" customHeight="1">
      <c r="A663" s="266"/>
      <c r="B663" s="266"/>
      <c r="C663" s="266"/>
      <c r="D663" s="266"/>
      <c r="E663" s="266"/>
      <c r="G663" s="267" t="s">
        <v>231</v>
      </c>
      <c r="H663" s="453">
        <f>$H$450</f>
        <v>0.76400603620113183</v>
      </c>
      <c r="I663" s="266"/>
      <c r="M663" s="362"/>
      <c r="N663" s="362"/>
      <c r="O663" s="266"/>
      <c r="P663" s="362"/>
      <c r="Q663" s="397" t="s">
        <v>631</v>
      </c>
      <c r="R663" s="503"/>
      <c r="S663" s="503"/>
      <c r="W663" s="249"/>
    </row>
    <row r="664" spans="1:23" s="274" customFormat="1" ht="15.75">
      <c r="A664" s="266"/>
      <c r="B664" s="266"/>
      <c r="C664" s="266"/>
      <c r="D664" s="266"/>
      <c r="E664" s="266"/>
      <c r="G664" s="267" t="s">
        <v>232</v>
      </c>
      <c r="H664" s="453">
        <f>$H$451</f>
        <v>0</v>
      </c>
      <c r="I664" s="266"/>
      <c r="M664" s="266"/>
      <c r="N664" s="266"/>
      <c r="O664" s="266"/>
      <c r="P664" s="267"/>
      <c r="Q664" s="397" t="s">
        <v>631</v>
      </c>
      <c r="R664" s="503"/>
      <c r="S664" s="503"/>
    </row>
    <row r="665" spans="1:23" s="274" customFormat="1" ht="15.75">
      <c r="A665" s="266"/>
      <c r="B665" s="266"/>
      <c r="C665" s="266"/>
      <c r="D665" s="266"/>
      <c r="E665" s="266"/>
      <c r="G665" s="267" t="s">
        <v>281</v>
      </c>
      <c r="H665" s="453">
        <f>$H$452</f>
        <v>1.6207997685185183</v>
      </c>
      <c r="I665" s="266"/>
      <c r="M665" s="266"/>
      <c r="N665" s="266"/>
      <c r="O665" s="266"/>
      <c r="P665" s="266"/>
      <c r="Q665" s="397" t="s">
        <v>631</v>
      </c>
      <c r="R665" s="503"/>
      <c r="S665" s="503"/>
    </row>
    <row r="666" spans="1:23" s="274" customFormat="1" ht="15.75">
      <c r="A666" s="266"/>
      <c r="B666" s="266"/>
      <c r="C666" s="266"/>
      <c r="D666" s="266"/>
      <c r="E666" s="266"/>
      <c r="F666" s="266"/>
      <c r="G666" s="267" t="s">
        <v>282</v>
      </c>
      <c r="H666" s="453">
        <f>$H$453</f>
        <v>0</v>
      </c>
      <c r="I666" s="502"/>
      <c r="J666" s="266"/>
      <c r="K666" s="266"/>
      <c r="L666" s="266"/>
      <c r="M666" s="266"/>
      <c r="N666" s="266"/>
      <c r="O666" s="266"/>
      <c r="P666" s="266"/>
      <c r="Q666" s="397" t="s">
        <v>631</v>
      </c>
      <c r="R666" s="503"/>
      <c r="S666" s="503"/>
    </row>
    <row r="667" spans="1:23" s="274" customFormat="1" ht="15.75">
      <c r="A667" s="266"/>
      <c r="B667" s="266"/>
      <c r="C667" s="266"/>
      <c r="D667" s="266"/>
      <c r="E667" s="266"/>
      <c r="F667" s="266"/>
      <c r="G667" s="267" t="s">
        <v>393</v>
      </c>
      <c r="H667" s="453">
        <f>$H$454</f>
        <v>0</v>
      </c>
      <c r="I667" s="502"/>
      <c r="J667" s="266"/>
      <c r="K667" s="266"/>
      <c r="L667" s="266"/>
      <c r="M667" s="266"/>
      <c r="N667" s="266"/>
      <c r="O667" s="266"/>
      <c r="P667" s="266"/>
      <c r="Q667" s="397" t="s">
        <v>631</v>
      </c>
      <c r="R667" s="503"/>
      <c r="S667" s="503"/>
    </row>
    <row r="668" spans="1:23" s="274" customFormat="1" ht="15.75">
      <c r="A668" s="266"/>
      <c r="B668" s="266"/>
      <c r="C668" s="266"/>
      <c r="D668" s="266"/>
      <c r="E668" s="266"/>
      <c r="F668" s="266"/>
      <c r="G668" s="267" t="s">
        <v>253</v>
      </c>
      <c r="H668" s="453">
        <f>$H$454</f>
        <v>0</v>
      </c>
      <c r="I668" s="502"/>
      <c r="J668" s="266"/>
      <c r="K668" s="266"/>
      <c r="L668" s="266"/>
      <c r="M668" s="266"/>
      <c r="N668" s="266"/>
      <c r="O668" s="266"/>
      <c r="P668" s="266"/>
      <c r="Q668" s="397" t="s">
        <v>631</v>
      </c>
      <c r="R668" s="503"/>
      <c r="S668" s="503"/>
    </row>
    <row r="669" spans="1:23" s="274" customFormat="1" ht="15.75">
      <c r="A669" s="266"/>
      <c r="B669" s="266"/>
      <c r="C669" s="266"/>
      <c r="D669" s="266"/>
      <c r="E669" s="266"/>
      <c r="F669" s="266"/>
      <c r="G669" s="267" t="s">
        <v>170</v>
      </c>
      <c r="H669" s="453">
        <f>SUM(H663:H665,H666:I668)</f>
        <v>2.3848058047196501</v>
      </c>
      <c r="I669" s="266"/>
      <c r="J669" s="266"/>
      <c r="K669" s="266"/>
      <c r="L669" s="266"/>
      <c r="M669" s="266"/>
      <c r="N669" s="266"/>
      <c r="O669" s="266"/>
      <c r="P669" s="266"/>
      <c r="Q669" s="515"/>
      <c r="R669" s="266"/>
      <c r="S669" s="266"/>
    </row>
    <row r="670" spans="1:23" s="274" customFormat="1" ht="15.75">
      <c r="A670" s="266"/>
      <c r="B670" s="266"/>
      <c r="C670" s="266"/>
      <c r="D670" s="266"/>
      <c r="E670" s="266"/>
      <c r="F670" s="266"/>
      <c r="G670" s="267" t="s">
        <v>507</v>
      </c>
      <c r="H670" s="453">
        <f>F660*(F656*SUM(H663:H665,H666:I667)+F657*(SUM(H668:H668)))</f>
        <v>2.9810072558995628</v>
      </c>
      <c r="I670" s="266"/>
      <c r="J670" s="266"/>
      <c r="K670" s="266"/>
      <c r="L670" s="266"/>
      <c r="M670" s="266"/>
      <c r="N670" s="266"/>
      <c r="O670" s="266"/>
      <c r="P670" s="266"/>
      <c r="Q670" s="515"/>
      <c r="R670" s="266"/>
      <c r="S670" s="266"/>
      <c r="W670" s="249"/>
    </row>
    <row r="671" spans="1:23" s="274" customFormat="1">
      <c r="A671" s="266"/>
      <c r="B671" s="266"/>
      <c r="C671" s="266"/>
      <c r="D671" s="266"/>
      <c r="E671" s="266"/>
      <c r="F671" s="266"/>
      <c r="G671" s="267"/>
      <c r="H671" s="353"/>
      <c r="I671" s="266"/>
      <c r="J671" s="266"/>
      <c r="K671" s="266"/>
      <c r="L671" s="266"/>
      <c r="M671" s="266"/>
      <c r="N671" s="266"/>
      <c r="O671" s="266"/>
      <c r="P671" s="266"/>
      <c r="Q671" s="515"/>
      <c r="R671" s="266"/>
      <c r="S671" s="266"/>
    </row>
    <row r="672" spans="1:23" s="274" customFormat="1">
      <c r="A672" s="266"/>
      <c r="B672" s="625" t="s">
        <v>226</v>
      </c>
      <c r="C672" s="625"/>
      <c r="D672" s="625"/>
      <c r="E672" s="625"/>
      <c r="F672" s="266"/>
      <c r="G672" s="267"/>
      <c r="H672" s="353"/>
      <c r="I672" s="266"/>
      <c r="J672" s="266"/>
      <c r="K672" s="266"/>
      <c r="L672" s="266"/>
      <c r="M672" s="266"/>
      <c r="N672" s="266"/>
      <c r="O672" s="266"/>
      <c r="P672" s="266"/>
      <c r="Q672" s="515"/>
      <c r="R672" s="266"/>
      <c r="S672" s="266"/>
    </row>
    <row r="673" spans="1:19" s="274" customFormat="1" ht="15.75" customHeight="1">
      <c r="A673" s="266"/>
      <c r="B673" s="266"/>
      <c r="C673" s="266"/>
      <c r="D673" s="266"/>
      <c r="E673" s="266"/>
      <c r="F673" s="266"/>
      <c r="G673" s="474" t="s">
        <v>236</v>
      </c>
      <c r="H673" s="453">
        <f>H597</f>
        <v>4.354417652250663</v>
      </c>
      <c r="I673" s="266"/>
      <c r="J673" s="266"/>
      <c r="K673" s="266"/>
      <c r="L673" s="266"/>
      <c r="M673" s="266"/>
      <c r="N673" s="266"/>
      <c r="O673" s="266"/>
      <c r="P673" s="266"/>
      <c r="Q673" s="397" t="s">
        <v>631</v>
      </c>
      <c r="R673" s="503"/>
      <c r="S673" s="503"/>
    </row>
    <row r="674" spans="1:19" s="274" customFormat="1" ht="15.75">
      <c r="A674" s="266"/>
      <c r="B674" s="266"/>
      <c r="C674" s="266"/>
      <c r="D674" s="266"/>
      <c r="E674" s="266"/>
      <c r="F674" s="266"/>
      <c r="G674" s="474" t="s">
        <v>511</v>
      </c>
      <c r="H674" s="453">
        <f>F660*F658*H673</f>
        <v>7.6202308914386601</v>
      </c>
      <c r="I674" s="266"/>
      <c r="J674" s="266"/>
      <c r="K674" s="266"/>
      <c r="L674" s="266"/>
      <c r="M674" s="266"/>
      <c r="N674" s="266"/>
      <c r="O674" s="266"/>
      <c r="P674" s="266"/>
      <c r="Q674" s="397" t="s">
        <v>631</v>
      </c>
      <c r="R674" s="503"/>
      <c r="S674" s="503"/>
    </row>
    <row r="675" spans="1:19" s="274" customFormat="1">
      <c r="A675" s="266"/>
      <c r="B675" s="266"/>
      <c r="C675" s="266"/>
      <c r="D675" s="266"/>
      <c r="E675" s="266"/>
      <c r="F675" s="266"/>
      <c r="G675" s="267"/>
      <c r="H675" s="353"/>
      <c r="I675" s="266"/>
      <c r="J675" s="266"/>
      <c r="K675" s="266"/>
      <c r="L675" s="266"/>
      <c r="M675" s="266"/>
      <c r="N675" s="266"/>
      <c r="O675" s="266"/>
      <c r="P675" s="266"/>
      <c r="Q675" s="515"/>
      <c r="R675" s="266"/>
      <c r="S675" s="266"/>
    </row>
    <row r="676" spans="1:19" s="274" customFormat="1">
      <c r="A676" s="266"/>
      <c r="B676" s="625" t="s">
        <v>238</v>
      </c>
      <c r="C676" s="625"/>
      <c r="D676" s="625"/>
      <c r="E676" s="625"/>
      <c r="F676" s="266"/>
      <c r="G676" s="267"/>
      <c r="H676" s="353"/>
      <c r="I676" s="266"/>
      <c r="J676" s="266"/>
      <c r="K676" s="266"/>
      <c r="L676" s="266"/>
      <c r="M676" s="266"/>
      <c r="N676" s="266"/>
      <c r="O676" s="266"/>
      <c r="P676" s="266"/>
      <c r="Q676" s="515"/>
      <c r="R676" s="266"/>
      <c r="S676" s="266"/>
    </row>
    <row r="677" spans="1:19" s="274" customFormat="1" ht="15.75">
      <c r="A677" s="266"/>
      <c r="B677" s="266"/>
      <c r="C677" s="266"/>
      <c r="D677" s="266"/>
      <c r="E677" s="266"/>
      <c r="F677" s="266"/>
      <c r="G677" s="474" t="s">
        <v>285</v>
      </c>
      <c r="H677" s="453">
        <f>P_W*(N_H+bh)*((N_H+bh)/2+T_L+T_O/2)</f>
        <v>0</v>
      </c>
      <c r="I677" s="266"/>
      <c r="J677" s="266"/>
      <c r="K677" s="266"/>
      <c r="L677" s="266"/>
      <c r="M677" s="266"/>
      <c r="N677" s="266"/>
      <c r="O677" s="266"/>
      <c r="P677" s="266"/>
      <c r="Q677" s="515"/>
      <c r="R677" s="266"/>
      <c r="S677" s="266"/>
    </row>
    <row r="678" spans="1:19" s="274" customFormat="1" ht="15.75">
      <c r="A678" s="266"/>
      <c r="B678" s="266"/>
      <c r="C678" s="266"/>
      <c r="D678" s="266"/>
      <c r="E678" s="266"/>
      <c r="F678" s="266"/>
      <c r="G678" s="474" t="s">
        <v>512</v>
      </c>
      <c r="H678" s="453">
        <f>F660*F659*H677</f>
        <v>0</v>
      </c>
      <c r="I678" s="266"/>
      <c r="J678" s="266"/>
      <c r="K678" s="266"/>
      <c r="L678" s="266"/>
      <c r="M678" s="266"/>
      <c r="N678" s="266"/>
      <c r="O678" s="266"/>
      <c r="P678" s="266"/>
      <c r="Q678" s="515"/>
      <c r="R678" s="266"/>
      <c r="S678" s="266"/>
    </row>
    <row r="679" spans="1:19" s="274" customFormat="1" ht="15.75">
      <c r="A679" s="266"/>
      <c r="B679" s="266"/>
      <c r="C679" s="266"/>
      <c r="D679" s="266"/>
      <c r="E679" s="266"/>
      <c r="F679" s="266"/>
      <c r="G679" s="474" t="s">
        <v>629</v>
      </c>
      <c r="H679" s="453">
        <f>H670+H674+H678</f>
        <v>10.601238147338222</v>
      </c>
      <c r="I679" s="266"/>
      <c r="J679" s="266"/>
      <c r="K679" s="266"/>
      <c r="L679" s="266"/>
      <c r="M679" s="266"/>
      <c r="N679" s="266"/>
      <c r="O679" s="266"/>
      <c r="P679" s="266"/>
      <c r="Q679" s="515"/>
      <c r="R679" s="266"/>
      <c r="S679" s="266"/>
    </row>
    <row r="680" spans="1:19" s="274" customFormat="1">
      <c r="A680" s="266"/>
      <c r="B680" s="266"/>
      <c r="C680" s="266"/>
      <c r="D680" s="266"/>
      <c r="E680" s="266"/>
      <c r="F680" s="266"/>
      <c r="G680" s="267"/>
      <c r="H680" s="353"/>
      <c r="I680" s="266"/>
      <c r="J680" s="266"/>
      <c r="K680" s="266"/>
      <c r="L680" s="266"/>
      <c r="M680" s="266"/>
      <c r="N680" s="266"/>
      <c r="O680" s="266"/>
      <c r="P680" s="266"/>
      <c r="Q680" s="520"/>
      <c r="R680" s="32"/>
      <c r="S680" s="266"/>
    </row>
    <row r="681" spans="1:19" s="274" customFormat="1">
      <c r="A681" s="266"/>
      <c r="B681" s="625" t="s">
        <v>287</v>
      </c>
      <c r="C681" s="625"/>
      <c r="D681" s="625"/>
      <c r="E681" s="625"/>
      <c r="F681" s="625"/>
      <c r="G681" s="625"/>
      <c r="H681" s="266"/>
      <c r="I681" s="266"/>
      <c r="J681" s="266"/>
      <c r="K681" s="266"/>
      <c r="L681" s="266"/>
      <c r="M681" s="266"/>
      <c r="N681" s="266"/>
      <c r="O681" s="266"/>
      <c r="P681" s="266"/>
      <c r="Q681" s="522"/>
      <c r="R681" s="78"/>
      <c r="S681" s="78"/>
    </row>
    <row r="682" spans="1:19" s="274" customFormat="1" ht="15.75">
      <c r="A682" s="266"/>
      <c r="B682" s="266"/>
      <c r="C682" s="266"/>
      <c r="D682" s="266"/>
      <c r="E682" s="266"/>
      <c r="F682" s="266"/>
      <c r="G682" s="474" t="s">
        <v>133</v>
      </c>
      <c r="H682" s="455">
        <f>As_prvd_neg*b.slab/barSpa_neg</f>
        <v>0.59519999999999995</v>
      </c>
      <c r="I682" s="266"/>
      <c r="J682" s="266"/>
      <c r="P682" s="267"/>
      <c r="Q682" s="522"/>
      <c r="R682" s="78"/>
      <c r="S682" s="78"/>
    </row>
    <row r="683" spans="1:19" s="274" customFormat="1" ht="15.75">
      <c r="A683" s="266"/>
      <c r="B683" s="266"/>
      <c r="C683" s="266"/>
      <c r="D683" s="266"/>
      <c r="E683" s="266"/>
      <c r="F683" s="266"/>
      <c r="G683" s="474" t="s">
        <v>135</v>
      </c>
      <c r="H683" s="496">
        <f>As_prvd_adtl*b.slab/barSpa_adtl</f>
        <v>0.59519999999999995</v>
      </c>
      <c r="I683" s="514"/>
      <c r="J683" s="514"/>
      <c r="K683" s="514"/>
      <c r="L683" s="489"/>
      <c r="M683" s="489"/>
      <c r="N683" s="489"/>
      <c r="O683" s="489"/>
      <c r="P683" s="267"/>
      <c r="Q683" s="522"/>
      <c r="R683" s="78"/>
      <c r="S683" s="78"/>
    </row>
    <row r="684" spans="1:19" s="274" customFormat="1" ht="15.75">
      <c r="A684" s="266"/>
      <c r="B684" s="266"/>
      <c r="C684" s="266"/>
      <c r="D684" s="266"/>
      <c r="E684" s="266"/>
      <c r="F684" s="266"/>
      <c r="G684" s="474" t="s">
        <v>171</v>
      </c>
      <c r="H684" s="496">
        <f>H683+H682</f>
        <v>1.1903999999999999</v>
      </c>
      <c r="I684" s="514"/>
      <c r="J684" s="514"/>
      <c r="K684" s="514"/>
      <c r="L684" s="489"/>
      <c r="M684" s="489"/>
      <c r="N684" s="489"/>
      <c r="O684" s="489"/>
      <c r="P684" s="267"/>
      <c r="Q684" s="522"/>
      <c r="R684" s="78"/>
      <c r="S684" s="78"/>
    </row>
    <row r="685" spans="1:19" s="274" customFormat="1" ht="15.75">
      <c r="A685" s="266"/>
      <c r="B685" s="266"/>
      <c r="C685" s="266"/>
      <c r="D685" s="266"/>
      <c r="E685" s="266"/>
      <c r="F685" s="266"/>
      <c r="G685" s="474" t="s">
        <v>134</v>
      </c>
      <c r="H685" s="456">
        <f>(H682*d_barneg+H683*d_baradtl)/(H682+H683)</f>
        <v>0.625</v>
      </c>
      <c r="I685" s="266"/>
      <c r="J685" s="266"/>
      <c r="P685" s="267"/>
      <c r="Q685" s="515"/>
      <c r="R685" s="266"/>
      <c r="S685" s="266"/>
    </row>
    <row r="686" spans="1:19" s="274" customFormat="1" ht="15.75">
      <c r="A686" s="266"/>
      <c r="B686" s="266"/>
      <c r="C686" s="266"/>
      <c r="D686" s="266"/>
      <c r="E686" s="266"/>
      <c r="F686" s="266"/>
      <c r="G686" s="474" t="s">
        <v>169</v>
      </c>
      <c r="H686" s="497">
        <f>T_O- C_Vt - H685/2</f>
        <v>7.6875</v>
      </c>
      <c r="I686" s="266"/>
      <c r="J686" s="266"/>
      <c r="K686" s="266"/>
      <c r="L686" s="266"/>
      <c r="M686" s="266"/>
      <c r="N686" s="266"/>
      <c r="O686" s="266"/>
      <c r="P686" s="266"/>
      <c r="Q686" s="515"/>
      <c r="R686" s="266"/>
      <c r="S686" s="266"/>
    </row>
    <row r="687" spans="1:19" s="274" customFormat="1" ht="15.75">
      <c r="A687" s="266"/>
      <c r="B687" s="266"/>
      <c r="C687" s="266"/>
      <c r="D687" s="266"/>
      <c r="E687" s="266"/>
      <c r="F687" s="266"/>
      <c r="G687" s="474" t="s">
        <v>174</v>
      </c>
      <c r="H687" s="505">
        <f>1.33*H679</f>
        <v>14.099646735959835</v>
      </c>
      <c r="I687" s="266"/>
      <c r="J687" s="266"/>
      <c r="K687" s="266"/>
      <c r="L687" s="266"/>
      <c r="M687" s="266"/>
      <c r="N687" s="266"/>
      <c r="O687" s="266"/>
      <c r="P687" s="266"/>
      <c r="Q687" s="515"/>
      <c r="R687" s="266"/>
      <c r="S687" s="266"/>
    </row>
    <row r="688" spans="1:19" s="274" customFormat="1" ht="15.75">
      <c r="A688" s="266"/>
      <c r="B688" s="266"/>
      <c r="C688" s="266"/>
      <c r="D688" s="266"/>
      <c r="E688" s="266"/>
      <c r="F688" s="266"/>
      <c r="G688" s="474" t="s">
        <v>57</v>
      </c>
      <c r="H688" s="478">
        <f>0.37*f_c^0.5</f>
        <v>0.78488852711706769</v>
      </c>
      <c r="I688" s="266"/>
      <c r="J688" s="266"/>
      <c r="K688" s="266"/>
      <c r="L688" s="266"/>
      <c r="M688" s="266"/>
      <c r="N688" s="266"/>
      <c r="O688" s="266"/>
      <c r="P688" s="266"/>
      <c r="Q688" s="397" t="s">
        <v>58</v>
      </c>
      <c r="R688" s="345"/>
      <c r="S688" s="345"/>
    </row>
    <row r="689" spans="1:19" s="274" customFormat="1" ht="15.75">
      <c r="A689" s="266"/>
      <c r="B689" s="266"/>
      <c r="C689" s="266"/>
      <c r="D689" s="266"/>
      <c r="E689" s="266"/>
      <c r="F689" s="266"/>
      <c r="G689" s="474" t="s">
        <v>61</v>
      </c>
      <c r="H689" s="477">
        <f>b.slab*H686^2/6*H688/12</f>
        <v>7.7308453950222118</v>
      </c>
      <c r="I689" s="266"/>
      <c r="J689" s="266"/>
      <c r="K689" s="266"/>
      <c r="L689" s="266"/>
      <c r="M689" s="266"/>
      <c r="N689" s="266"/>
      <c r="O689" s="266"/>
      <c r="P689" s="266"/>
      <c r="Q689" s="397" t="s">
        <v>448</v>
      </c>
      <c r="R689" s="344"/>
      <c r="S689" s="345"/>
    </row>
    <row r="690" spans="1:19" s="274" customFormat="1">
      <c r="A690" s="266"/>
      <c r="B690" s="266"/>
      <c r="C690" s="266"/>
      <c r="D690" s="266"/>
      <c r="E690" s="266"/>
      <c r="F690" s="266"/>
      <c r="G690" s="474" t="s">
        <v>60</v>
      </c>
      <c r="H690" s="477">
        <f>1.2*H689</f>
        <v>9.2770144740266538</v>
      </c>
      <c r="I690" s="266"/>
      <c r="J690" s="266"/>
      <c r="K690" s="266"/>
      <c r="L690" s="266"/>
      <c r="M690" s="266"/>
      <c r="N690" s="266"/>
      <c r="O690" s="266"/>
      <c r="P690" s="266"/>
      <c r="Q690" s="515"/>
      <c r="S690" s="266"/>
    </row>
    <row r="691" spans="1:19" s="274" customFormat="1" ht="15.75">
      <c r="A691" s="266"/>
      <c r="B691" s="266"/>
      <c r="C691" s="266"/>
      <c r="D691" s="266"/>
      <c r="E691" s="266"/>
      <c r="F691" s="266"/>
      <c r="G691" s="474" t="s">
        <v>175</v>
      </c>
      <c r="H691" s="477">
        <f>MAX(H679,MIN(H690,H687))</f>
        <v>10.601238147338222</v>
      </c>
      <c r="I691" s="266"/>
      <c r="J691" s="266"/>
      <c r="K691" s="266"/>
      <c r="L691" s="266"/>
      <c r="M691" s="266"/>
      <c r="N691" s="266"/>
      <c r="O691" s="266"/>
      <c r="P691" s="266"/>
      <c r="Q691" s="738" t="s">
        <v>587</v>
      </c>
      <c r="R691" s="739"/>
      <c r="S691" s="739"/>
    </row>
    <row r="692" spans="1:19" s="274" customFormat="1" ht="15.75">
      <c r="A692" s="266"/>
      <c r="B692" s="266"/>
      <c r="C692" s="266"/>
      <c r="D692" s="266"/>
      <c r="E692" s="266"/>
      <c r="F692" s="266"/>
      <c r="G692" s="474" t="s">
        <v>472</v>
      </c>
      <c r="H692" s="495">
        <f>(H684)/(unitwidth*H686)</f>
        <v>1.2904065040650406E-2</v>
      </c>
      <c r="I692" s="266"/>
      <c r="J692" s="266"/>
      <c r="K692" s="266"/>
      <c r="L692" s="266"/>
      <c r="M692" s="266"/>
      <c r="N692" s="266"/>
      <c r="O692" s="266"/>
      <c r="P692" s="266"/>
      <c r="Q692" s="515"/>
      <c r="S692" s="266"/>
    </row>
    <row r="693" spans="1:19" s="274" customFormat="1" ht="15.75">
      <c r="A693" s="266"/>
      <c r="B693" s="266"/>
      <c r="C693" s="266"/>
      <c r="D693" s="266"/>
      <c r="E693" s="266"/>
      <c r="F693" s="266"/>
      <c r="G693" s="474" t="s">
        <v>473</v>
      </c>
      <c r="H693" s="467">
        <f>IF(f_c&lt;=4,0.85,IF(f_c&gt;8,0.65,0.85-(f_c-4)*0.05))</f>
        <v>0.82499999999999996</v>
      </c>
      <c r="I693" s="266"/>
      <c r="J693" s="266"/>
      <c r="K693" s="266"/>
      <c r="L693" s="266"/>
      <c r="M693" s="266"/>
      <c r="N693" s="266"/>
      <c r="O693" s="266"/>
      <c r="P693" s="266"/>
      <c r="Q693" s="397" t="s">
        <v>567</v>
      </c>
      <c r="R693" s="344"/>
      <c r="S693" s="345"/>
    </row>
    <row r="694" spans="1:19" s="274" customFormat="1" ht="15.75">
      <c r="A694" s="266"/>
      <c r="B694" s="266"/>
      <c r="C694" s="266"/>
      <c r="D694" s="266"/>
      <c r="E694" s="266"/>
      <c r="F694" s="266"/>
      <c r="G694" s="474" t="s">
        <v>56</v>
      </c>
      <c r="H694" s="467">
        <f>f_y</f>
        <v>60</v>
      </c>
      <c r="I694" s="266"/>
      <c r="J694" s="266"/>
      <c r="K694" s="266"/>
      <c r="L694" s="266"/>
      <c r="M694" s="266"/>
      <c r="N694" s="266"/>
      <c r="O694" s="266"/>
      <c r="P694" s="266"/>
      <c r="Q694" s="515"/>
      <c r="S694" s="266"/>
    </row>
    <row r="695" spans="1:19" s="274" customFormat="1" ht="15.75">
      <c r="A695" s="266"/>
      <c r="B695" s="266"/>
      <c r="C695" s="266"/>
      <c r="D695" s="266"/>
      <c r="E695" s="266"/>
      <c r="F695" s="266"/>
      <c r="G695" s="474" t="s">
        <v>474</v>
      </c>
      <c r="H695" s="497">
        <f>H684*H694/(0.85*f_c*H693*b.slab)</f>
        <v>1.8861556743909687</v>
      </c>
      <c r="I695" s="266"/>
      <c r="J695" s="266"/>
      <c r="K695" s="266"/>
      <c r="L695" s="266"/>
      <c r="M695" s="266"/>
      <c r="N695" s="266"/>
      <c r="O695" s="266"/>
      <c r="P695" s="266"/>
      <c r="Q695" s="515"/>
      <c r="S695" s="266"/>
    </row>
    <row r="696" spans="1:19" s="274" customFormat="1" ht="15.75">
      <c r="A696" s="266"/>
      <c r="B696" s="266"/>
      <c r="C696" s="266"/>
      <c r="D696" s="266"/>
      <c r="E696" s="266"/>
      <c r="F696" s="266"/>
      <c r="G696" s="474" t="s">
        <v>475</v>
      </c>
      <c r="H696" s="497">
        <f>H695*H693</f>
        <v>1.5560784313725491</v>
      </c>
      <c r="I696" s="266"/>
      <c r="J696" s="266"/>
      <c r="K696" s="266"/>
      <c r="L696" s="266"/>
      <c r="M696" s="266"/>
      <c r="N696" s="266"/>
      <c r="O696" s="266"/>
      <c r="P696" s="266"/>
      <c r="Q696" s="515"/>
      <c r="S696" s="266"/>
    </row>
    <row r="697" spans="1:19" s="274" customFormat="1">
      <c r="A697" s="266"/>
      <c r="B697" s="266"/>
      <c r="C697" s="266"/>
      <c r="D697" s="266"/>
      <c r="E697" s="266"/>
      <c r="F697" s="266"/>
      <c r="G697" s="474" t="s">
        <v>53</v>
      </c>
      <c r="H697" s="467" t="str">
        <f>"c/ds = "&amp;CEILING(H695/H686,0.2)&amp;IF(H695/H686&lt;0.6," OK "," Use Strain Compatibility to determine fs")</f>
        <v xml:space="preserve">c/ds = 0.4 OK </v>
      </c>
      <c r="I697" s="266"/>
      <c r="J697" s="266"/>
      <c r="K697" s="266"/>
      <c r="L697" s="266"/>
      <c r="M697" s="266"/>
      <c r="N697" s="266"/>
      <c r="O697" s="266"/>
      <c r="P697" s="266"/>
      <c r="Q697" s="397" t="s">
        <v>582</v>
      </c>
      <c r="R697" s="344"/>
      <c r="S697" s="345"/>
    </row>
    <row r="698" spans="1:19" s="274" customFormat="1" ht="12.75" customHeight="1">
      <c r="A698" s="266"/>
      <c r="B698" s="266"/>
      <c r="C698" s="266"/>
      <c r="D698" s="266"/>
      <c r="E698" s="266"/>
      <c r="F698" s="266"/>
      <c r="G698" s="537" t="s">
        <v>541</v>
      </c>
      <c r="H698" s="818" t="str">
        <f>IF(RIGHT(H697,3)&lt;&gt;"OK ","Enter Assumed c","N/A")</f>
        <v>N/A</v>
      </c>
      <c r="I698" s="266"/>
      <c r="J698" s="266"/>
      <c r="K698" s="266"/>
      <c r="L698" s="266"/>
      <c r="M698" s="266"/>
      <c r="N698" s="266"/>
      <c r="O698" s="266"/>
      <c r="P698" s="266"/>
      <c r="Q698" s="700" t="s">
        <v>612</v>
      </c>
      <c r="R698" s="701"/>
      <c r="S698" s="701"/>
    </row>
    <row r="699" spans="1:19" s="274" customFormat="1" ht="15.75">
      <c r="A699" s="266"/>
      <c r="B699" s="266"/>
      <c r="C699" s="266"/>
      <c r="D699" s="266"/>
      <c r="E699" s="266"/>
      <c r="F699" s="266"/>
      <c r="G699" s="474" t="s">
        <v>476</v>
      </c>
      <c r="H699" s="476">
        <f>IF(ISNUMBER(FIND("Strain",H697))=TRUE,(H686-H698)/H698*0.003,(H686-H695)/H695*0.003)</f>
        <v>9.2272516066028223E-3</v>
      </c>
      <c r="I699" s="266" t="str">
        <f>IF(ISNUMBER(FIND("Strain",H697))=TRUE," Strain Compatibility Used"," ")</f>
        <v xml:space="preserve"> </v>
      </c>
      <c r="J699" s="266"/>
      <c r="K699" s="266"/>
      <c r="L699" s="266"/>
      <c r="M699" s="266"/>
      <c r="N699" s="266"/>
      <c r="O699" s="266"/>
      <c r="P699" s="266"/>
      <c r="Q699" s="700"/>
      <c r="R699" s="701"/>
      <c r="S699" s="701"/>
    </row>
    <row r="700" spans="1:19" s="274" customFormat="1" ht="15.75">
      <c r="A700" s="266"/>
      <c r="B700" s="266"/>
      <c r="C700" s="266"/>
      <c r="D700" s="266"/>
      <c r="E700" s="266"/>
      <c r="F700" s="266"/>
      <c r="G700" s="474" t="s">
        <v>209</v>
      </c>
      <c r="H700" s="459">
        <f>MIN(Es*H699,f_y)</f>
        <v>60</v>
      </c>
      <c r="I700" s="266"/>
      <c r="J700" s="266"/>
      <c r="K700" s="266"/>
      <c r="L700" s="266"/>
      <c r="M700" s="266"/>
      <c r="N700" s="266"/>
      <c r="O700" s="266"/>
      <c r="P700" s="266"/>
      <c r="Q700" s="700"/>
      <c r="R700" s="701"/>
      <c r="S700" s="701"/>
    </row>
    <row r="701" spans="1:19" s="274" customFormat="1" ht="15.75">
      <c r="A701" s="266"/>
      <c r="B701" s="266"/>
      <c r="C701" s="266"/>
      <c r="D701" s="266"/>
      <c r="E701" s="266"/>
      <c r="F701" s="266"/>
      <c r="G701" s="474" t="s">
        <v>474</v>
      </c>
      <c r="H701" s="493">
        <f>H684*H700/(0.85*f_c*H693*b.slab)</f>
        <v>1.8861556743909687</v>
      </c>
      <c r="I701" s="266"/>
      <c r="J701" s="266"/>
      <c r="K701" s="266"/>
      <c r="L701" s="266"/>
      <c r="M701" s="266"/>
      <c r="N701" s="266"/>
      <c r="O701" s="266"/>
      <c r="P701" s="266"/>
      <c r="Q701" s="515"/>
      <c r="R701" s="266"/>
      <c r="S701" s="266"/>
    </row>
    <row r="702" spans="1:19" s="274" customFormat="1" ht="15.75">
      <c r="A702" s="266"/>
      <c r="B702" s="266"/>
      <c r="C702" s="266"/>
      <c r="D702" s="266"/>
      <c r="E702" s="266"/>
      <c r="F702" s="266"/>
      <c r="G702" s="474" t="s">
        <v>475</v>
      </c>
      <c r="H702" s="493">
        <f>H701*H693</f>
        <v>1.5560784313725491</v>
      </c>
      <c r="I702" s="266"/>
      <c r="J702" s="266"/>
      <c r="K702" s="266"/>
      <c r="L702" s="266"/>
      <c r="M702" s="266"/>
      <c r="N702" s="266"/>
      <c r="O702" s="266"/>
      <c r="P702" s="266"/>
      <c r="Q702" s="515"/>
      <c r="R702" s="266"/>
      <c r="S702" s="266"/>
    </row>
    <row r="703" spans="1:19" s="274" customFormat="1" ht="12.75" customHeight="1">
      <c r="A703" s="266"/>
      <c r="B703" s="266"/>
      <c r="C703" s="266"/>
      <c r="E703" s="312"/>
      <c r="F703" s="312"/>
      <c r="G703" s="474" t="s">
        <v>54</v>
      </c>
      <c r="H703" s="494" t="str">
        <f>IF(H699&lt;f_y/Es,"Compression Controlled",IF(H699&gt;0.005,"Tension Controlled","TransitionRange"))</f>
        <v>Tension Controlled</v>
      </c>
      <c r="I703" s="266"/>
      <c r="J703" s="266"/>
      <c r="K703" s="266"/>
      <c r="L703" s="266"/>
      <c r="M703" s="266"/>
      <c r="N703" s="266"/>
      <c r="O703" s="266"/>
      <c r="P703" s="266"/>
      <c r="Q703" s="515"/>
      <c r="R703" s="266"/>
      <c r="S703" s="266"/>
    </row>
    <row r="704" spans="1:19" s="274" customFormat="1">
      <c r="A704" s="266"/>
      <c r="B704" s="266"/>
      <c r="C704" s="266"/>
      <c r="D704" s="266"/>
      <c r="E704" s="266"/>
      <c r="F704" s="266"/>
      <c r="G704" s="474" t="s">
        <v>477</v>
      </c>
      <c r="H704" s="467">
        <f>IF(H703="Tension Controlled",0.9,IF(H703="Compression Controlled",0.65,CEILING(0.75+0.15*(H686/H695-1),0.01)))</f>
        <v>0.9</v>
      </c>
      <c r="I704" s="266"/>
      <c r="J704" s="266"/>
      <c r="K704" s="266"/>
      <c r="L704" s="266"/>
      <c r="M704" s="266"/>
      <c r="N704" s="266"/>
      <c r="O704" s="266"/>
      <c r="P704" s="266"/>
      <c r="Q704" s="397" t="s">
        <v>588</v>
      </c>
      <c r="R704" s="345"/>
      <c r="S704" s="345"/>
    </row>
    <row r="705" spans="1:19" s="274" customFormat="1" ht="15.75">
      <c r="A705" s="266"/>
      <c r="B705" s="266"/>
      <c r="C705" s="266"/>
      <c r="D705" s="266"/>
      <c r="E705" s="266"/>
      <c r="F705" s="266"/>
      <c r="G705" s="474" t="s">
        <v>509</v>
      </c>
      <c r="H705" s="477">
        <f>IF(ISNUMBER(FIND("Strain",H697))=TRUE,H704*(H684)*H700*(H686-H702/2)/12,H704*(H684)*f_y*(H686-H696/2)/12)</f>
        <v>37.012599529411766</v>
      </c>
      <c r="I705" s="266"/>
      <c r="J705" s="266"/>
      <c r="K705" s="266"/>
      <c r="L705" s="266"/>
      <c r="M705" s="266"/>
      <c r="N705" s="266"/>
      <c r="O705" s="266"/>
      <c r="P705" s="266"/>
      <c r="Q705" s="515"/>
      <c r="R705" s="266"/>
      <c r="S705" s="266"/>
    </row>
    <row r="706" spans="1:19" s="274" customFormat="1" ht="13.5" thickBot="1">
      <c r="A706" s="266"/>
      <c r="B706" s="266"/>
      <c r="C706" s="266"/>
      <c r="D706" s="266"/>
      <c r="E706" s="266"/>
      <c r="F706" s="266"/>
      <c r="G706" s="266"/>
      <c r="H706" s="364"/>
      <c r="I706" s="266"/>
      <c r="J706" s="266"/>
      <c r="K706" s="266"/>
      <c r="L706" s="266"/>
      <c r="M706" s="266"/>
      <c r="N706" s="266"/>
      <c r="O706" s="266"/>
      <c r="P706" s="266"/>
      <c r="Q706" s="515"/>
      <c r="R706" s="266"/>
      <c r="S706" s="266"/>
    </row>
    <row r="707" spans="1:19" s="274" customFormat="1" ht="13.5" thickBot="1">
      <c r="A707" s="266"/>
      <c r="B707" s="266"/>
      <c r="C707" s="266"/>
      <c r="D707" s="266"/>
      <c r="E707" s="266"/>
      <c r="F707" s="740" t="str">
        <f>"Mr = "&amp;CEILING(H705,0.02)&amp;" k-ft/ft"&amp;IF(H705&gt;H691," &gt; ", " &lt; ")&amp;"Mu = "&amp;CEILING(H691,0.02)&amp;"k-ft/ft"</f>
        <v>Mr = 37.02 k-ft/ft &gt; Mu = 10.62k-ft/ft</v>
      </c>
      <c r="G707" s="741"/>
      <c r="H707" s="741"/>
      <c r="I707" s="429" t="str">
        <f>IF(H705&gt;H679," OK ", " NG")</f>
        <v xml:space="preserve"> OK </v>
      </c>
      <c r="J707" s="266"/>
      <c r="K707" s="266"/>
      <c r="L707" s="41"/>
      <c r="M707" s="41"/>
      <c r="N707" s="41"/>
      <c r="O707" s="41"/>
      <c r="P707" s="41"/>
      <c r="Q707" s="515"/>
      <c r="R707" s="266"/>
      <c r="S707" s="266"/>
    </row>
    <row r="708" spans="1:19" s="274" customFormat="1">
      <c r="A708" s="266"/>
      <c r="B708" s="266"/>
      <c r="C708" s="266"/>
      <c r="D708" s="266"/>
      <c r="E708" s="266"/>
      <c r="F708" s="266"/>
      <c r="G708" s="266"/>
      <c r="H708" s="266"/>
      <c r="I708" s="266"/>
      <c r="J708" s="266"/>
      <c r="K708" s="266"/>
      <c r="L708" s="266"/>
      <c r="M708" s="266"/>
      <c r="N708" s="266"/>
      <c r="O708" s="266"/>
      <c r="P708" s="266"/>
      <c r="Q708" s="486"/>
      <c r="R708" s="266"/>
      <c r="S708" s="266"/>
    </row>
    <row r="709" spans="1:19" s="274" customFormat="1" ht="13.5" thickBot="1">
      <c r="A709" s="266"/>
      <c r="B709" s="266"/>
      <c r="C709" s="266"/>
      <c r="D709" s="266"/>
      <c r="E709" s="266"/>
      <c r="F709" s="266"/>
      <c r="G709" s="148"/>
      <c r="H709" s="148"/>
      <c r="I709" s="148"/>
      <c r="J709" s="148"/>
      <c r="K709" s="41"/>
      <c r="L709" s="41"/>
      <c r="M709" s="41"/>
      <c r="N709" s="41"/>
      <c r="O709" s="41"/>
      <c r="P709" s="41"/>
      <c r="Q709" s="486"/>
      <c r="R709" s="266"/>
      <c r="S709" s="266"/>
    </row>
    <row r="710" spans="1:19" s="274" customFormat="1" ht="25.5">
      <c r="A710" s="293" t="s">
        <v>460</v>
      </c>
      <c r="B710" s="295"/>
      <c r="C710" s="295"/>
      <c r="D710" s="295"/>
      <c r="E710" s="295"/>
      <c r="F710" s="295"/>
      <c r="G710" s="298"/>
      <c r="H710" s="379" t="s">
        <v>179</v>
      </c>
      <c r="I710" s="692" t="s">
        <v>180</v>
      </c>
      <c r="J710" s="693"/>
      <c r="K710" s="692" t="s">
        <v>181</v>
      </c>
      <c r="L710" s="694"/>
      <c r="M710" s="694"/>
      <c r="N710" s="693"/>
      <c r="O710" s="692" t="s">
        <v>376</v>
      </c>
      <c r="P710" s="694"/>
      <c r="Q710" s="694"/>
      <c r="R710" s="694"/>
      <c r="S710" s="695"/>
    </row>
    <row r="711" spans="1:19" s="274" customFormat="1" ht="18.75" customHeight="1">
      <c r="A711" s="299"/>
      <c r="B711" s="696" t="s">
        <v>178</v>
      </c>
      <c r="C711" s="696"/>
      <c r="D711" s="696"/>
      <c r="E711" s="696"/>
      <c r="F711" s="696"/>
      <c r="G711" s="697"/>
      <c r="H711" s="674" t="str">
        <f>Assumptions!$H$2</f>
        <v>PID 100827</v>
      </c>
      <c r="I711" s="677">
        <f>Assumptions!$I$2</f>
        <v>0</v>
      </c>
      <c r="J711" s="678"/>
      <c r="K711" s="714">
        <v>12</v>
      </c>
      <c r="L711" s="715"/>
      <c r="M711" s="715"/>
      <c r="N711" s="716"/>
      <c r="O711" s="683">
        <v>16</v>
      </c>
      <c r="P711" s="684"/>
      <c r="Q711" s="684"/>
      <c r="R711" s="684"/>
      <c r="S711" s="685"/>
    </row>
    <row r="712" spans="1:19" s="274" customFormat="1">
      <c r="A712" s="567" t="str">
        <f>Assumptions!$A$3</f>
        <v>Created By: TMB, Date: 8/9/2010</v>
      </c>
      <c r="B712" s="568"/>
      <c r="C712" s="568"/>
      <c r="D712" s="568"/>
      <c r="E712" s="300"/>
      <c r="F712" s="556" t="str">
        <f>Assumptions!$E$3</f>
        <v>Checked By: MJK, Date:6/24/2011</v>
      </c>
      <c r="G712" s="557"/>
      <c r="H712" s="675"/>
      <c r="I712" s="679"/>
      <c r="J712" s="680"/>
      <c r="K712" s="717"/>
      <c r="L712" s="718"/>
      <c r="M712" s="718"/>
      <c r="N712" s="719"/>
      <c r="O712" s="686"/>
      <c r="P712" s="687"/>
      <c r="Q712" s="687"/>
      <c r="R712" s="687"/>
      <c r="S712" s="688"/>
    </row>
    <row r="713" spans="1:19" s="274" customFormat="1">
      <c r="A713" s="603"/>
      <c r="B713" s="601"/>
      <c r="C713" s="601"/>
      <c r="D713" s="601"/>
      <c r="E713" s="300"/>
      <c r="F713" s="726"/>
      <c r="G713" s="727"/>
      <c r="H713" s="676"/>
      <c r="I713" s="681"/>
      <c r="J713" s="682"/>
      <c r="K713" s="720"/>
      <c r="L713" s="721"/>
      <c r="M713" s="721"/>
      <c r="N713" s="722"/>
      <c r="O713" s="689"/>
      <c r="P713" s="690"/>
      <c r="Q713" s="690"/>
      <c r="R713" s="690"/>
      <c r="S713" s="691"/>
    </row>
    <row r="714" spans="1:19" s="274" customFormat="1">
      <c r="A714" s="652" t="s">
        <v>183</v>
      </c>
      <c r="B714" s="653"/>
      <c r="C714" s="375" t="s">
        <v>184</v>
      </c>
      <c r="D714" s="375" t="s">
        <v>357</v>
      </c>
      <c r="E714" s="375" t="s">
        <v>358</v>
      </c>
      <c r="F714" s="302" t="s">
        <v>184</v>
      </c>
      <c r="G714" s="649"/>
      <c r="H714" s="650"/>
      <c r="I714" s="650"/>
      <c r="J714" s="650"/>
      <c r="K714" s="650"/>
      <c r="L714" s="650"/>
      <c r="M714" s="650"/>
      <c r="N714" s="650"/>
      <c r="O714" s="650"/>
      <c r="P714" s="650"/>
      <c r="Q714" s="650"/>
      <c r="R714" s="650"/>
      <c r="S714" s="651"/>
    </row>
    <row r="715" spans="1:19" s="274" customFormat="1" ht="12.75" customHeight="1">
      <c r="A715" s="645">
        <f>Assumptions!$A$6</f>
        <v>5</v>
      </c>
      <c r="B715" s="646"/>
      <c r="C715" s="376">
        <f>Assumptions!$C$6</f>
        <v>43757</v>
      </c>
      <c r="D715" s="377" t="str">
        <f>Assumptions!$D$6</f>
        <v>JRE</v>
      </c>
      <c r="E715" s="378" t="str">
        <f>Assumptions!$E$6</f>
        <v>JLW</v>
      </c>
      <c r="F715" s="545">
        <f>Assumptions!$F$6</f>
        <v>43759</v>
      </c>
      <c r="G715" s="642" t="str">
        <f>Assumptions!$G$6</f>
        <v>WAR073_1462</v>
      </c>
      <c r="H715" s="643"/>
      <c r="I715" s="643"/>
      <c r="J715" s="643"/>
      <c r="K715" s="643"/>
      <c r="L715" s="643"/>
      <c r="M715" s="643"/>
      <c r="N715" s="643"/>
      <c r="O715" s="643"/>
      <c r="P715" s="643"/>
      <c r="Q715" s="643"/>
      <c r="R715" s="643"/>
      <c r="S715" s="644"/>
    </row>
    <row r="716" spans="1:19" s="274" customFormat="1">
      <c r="A716" s="645" t="str">
        <f>Assumptions!$A$7</f>
        <v xml:space="preserve"> </v>
      </c>
      <c r="B716" s="646"/>
      <c r="C716" s="376" t="str">
        <f>Assumptions!$C$7</f>
        <v xml:space="preserve"> </v>
      </c>
      <c r="D716" s="377" t="str">
        <f>Assumptions!$D$7</f>
        <v xml:space="preserve"> </v>
      </c>
      <c r="E716" s="378" t="str">
        <f>Assumptions!$E$7</f>
        <v xml:space="preserve"> </v>
      </c>
      <c r="F716" s="378" t="str">
        <f>Assumptions!$F$7</f>
        <v xml:space="preserve"> </v>
      </c>
      <c r="G716" s="723" t="s">
        <v>372</v>
      </c>
      <c r="H716" s="724"/>
      <c r="I716" s="724"/>
      <c r="J716" s="724"/>
      <c r="K716" s="724"/>
      <c r="L716" s="724"/>
      <c r="M716" s="724"/>
      <c r="N716" s="724"/>
      <c r="O716" s="724"/>
      <c r="P716" s="724"/>
      <c r="Q716" s="724"/>
      <c r="R716" s="724"/>
      <c r="S716" s="725"/>
    </row>
    <row r="717" spans="1:19" s="274" customFormat="1" ht="13.5" thickBot="1">
      <c r="A717" s="647" t="str">
        <f>Assumptions!$A$8</f>
        <v xml:space="preserve"> </v>
      </c>
      <c r="B717" s="648"/>
      <c r="C717" s="380" t="str">
        <f>Assumptions!$C$8</f>
        <v xml:space="preserve"> </v>
      </c>
      <c r="D717" s="381" t="str">
        <f>Assumptions!$D$8</f>
        <v xml:space="preserve"> </v>
      </c>
      <c r="E717" s="382" t="str">
        <f>Assumptions!$E$8</f>
        <v xml:space="preserve"> </v>
      </c>
      <c r="F717" s="382" t="str">
        <f>Assumptions!$F$8</f>
        <v xml:space="preserve"> </v>
      </c>
      <c r="G717" s="635" t="s">
        <v>443</v>
      </c>
      <c r="H717" s="636"/>
      <c r="I717" s="636"/>
      <c r="J717" s="636"/>
      <c r="K717" s="636"/>
      <c r="L717" s="636"/>
      <c r="M717" s="636"/>
      <c r="N717" s="636"/>
      <c r="O717" s="636"/>
      <c r="P717" s="636"/>
      <c r="Q717" s="636"/>
      <c r="R717" s="636"/>
      <c r="S717" s="637"/>
    </row>
    <row r="718" spans="1:19" s="274" customFormat="1">
      <c r="A718" s="332"/>
      <c r="B718" s="332"/>
      <c r="C718" s="336"/>
      <c r="D718" s="332"/>
      <c r="E718" s="332"/>
      <c r="F718" s="332"/>
      <c r="G718" s="225"/>
      <c r="H718" s="307"/>
      <c r="I718" s="266"/>
      <c r="J718" s="266"/>
      <c r="K718" s="266"/>
      <c r="L718" s="266"/>
      <c r="M718" s="266"/>
      <c r="N718" s="266"/>
      <c r="O718" s="266"/>
      <c r="P718" s="266"/>
      <c r="Q718" s="486"/>
      <c r="R718" s="266"/>
      <c r="S718" s="266"/>
    </row>
    <row r="719" spans="1:19" s="274" customFormat="1">
      <c r="A719" s="266"/>
      <c r="B719" s="625" t="s">
        <v>239</v>
      </c>
      <c r="C719" s="625"/>
      <c r="D719" s="625"/>
      <c r="E719" s="625"/>
      <c r="F719" s="266"/>
      <c r="G719" s="266"/>
      <c r="H719" s="266"/>
      <c r="I719" s="266"/>
      <c r="J719" s="266"/>
      <c r="K719" s="266"/>
      <c r="L719" s="266"/>
      <c r="M719" s="266"/>
      <c r="N719" s="266"/>
      <c r="O719" s="266"/>
      <c r="P719" s="266"/>
      <c r="Q719" s="515"/>
      <c r="R719" s="266"/>
      <c r="S719" s="266"/>
    </row>
    <row r="720" spans="1:19" s="274" customFormat="1" ht="15.75">
      <c r="A720" s="266"/>
      <c r="B720" s="266"/>
      <c r="C720" s="266"/>
      <c r="D720" s="42"/>
      <c r="E720" s="266"/>
      <c r="F720" s="266"/>
      <c r="G720" s="474" t="s">
        <v>630</v>
      </c>
      <c r="H720" s="477">
        <f>H669+H673+H677</f>
        <v>6.7392234569703131</v>
      </c>
      <c r="I720" s="266"/>
      <c r="J720" s="266"/>
      <c r="K720" s="266"/>
      <c r="L720" s="266"/>
      <c r="M720" s="266"/>
      <c r="N720" s="266"/>
      <c r="O720" s="266"/>
      <c r="P720" s="266"/>
      <c r="Q720" s="515"/>
      <c r="R720" s="266"/>
      <c r="S720" s="266"/>
    </row>
    <row r="721" spans="1:19" s="274" customFormat="1">
      <c r="A721" s="266"/>
      <c r="B721" s="266"/>
      <c r="C721" s="266"/>
      <c r="D721" s="266"/>
      <c r="E721" s="266"/>
      <c r="F721" s="266"/>
      <c r="G721" s="474" t="s">
        <v>484</v>
      </c>
      <c r="H721" s="480">
        <f>H684/(b.slab*H686)</f>
        <v>1.2904065040650406E-2</v>
      </c>
      <c r="I721" s="266"/>
      <c r="J721" s="266"/>
      <c r="K721" s="266"/>
      <c r="L721" s="266"/>
      <c r="M721" s="266"/>
      <c r="N721" s="266"/>
      <c r="O721" s="266"/>
      <c r="P721" s="266"/>
      <c r="Q721" s="515"/>
      <c r="R721" s="266"/>
      <c r="S721" s="266"/>
    </row>
    <row r="722" spans="1:19" s="274" customFormat="1">
      <c r="A722" s="266"/>
      <c r="B722" s="266"/>
      <c r="C722" s="266"/>
      <c r="D722" s="266"/>
      <c r="E722" s="266"/>
      <c r="F722" s="266"/>
      <c r="G722" s="474" t="s">
        <v>76</v>
      </c>
      <c r="H722" s="467">
        <f>n</f>
        <v>8</v>
      </c>
      <c r="I722" s="266"/>
      <c r="J722" s="266"/>
      <c r="K722" s="266"/>
      <c r="L722" s="266"/>
      <c r="M722" s="266"/>
      <c r="N722" s="266"/>
      <c r="O722" s="266"/>
      <c r="P722" s="266"/>
      <c r="Q722" s="515"/>
      <c r="R722" s="266"/>
      <c r="S722" s="266"/>
    </row>
    <row r="723" spans="1:19" s="274" customFormat="1" ht="14.25">
      <c r="A723" s="266"/>
      <c r="B723" s="266"/>
      <c r="C723" s="266"/>
      <c r="D723" s="266"/>
      <c r="E723" s="266"/>
      <c r="F723" s="266"/>
      <c r="G723" s="474" t="s">
        <v>485</v>
      </c>
      <c r="H723" s="480">
        <f>((H721*H722)^2+2*H721*H722)^0.5-H722*H721</f>
        <v>0.36273099101779882</v>
      </c>
      <c r="I723" s="266"/>
      <c r="J723" s="266"/>
      <c r="K723" s="266"/>
      <c r="L723" s="266"/>
      <c r="M723" s="266"/>
      <c r="N723" s="266"/>
      <c r="O723" s="266"/>
      <c r="P723" s="266"/>
      <c r="Q723" s="515"/>
      <c r="R723" s="266"/>
      <c r="S723" s="266"/>
    </row>
    <row r="724" spans="1:19" s="274" customFormat="1">
      <c r="A724" s="266"/>
      <c r="B724" s="266"/>
      <c r="C724" s="266"/>
      <c r="D724" s="266"/>
      <c r="E724" s="266"/>
      <c r="F724" s="266"/>
      <c r="G724" s="474" t="s">
        <v>78</v>
      </c>
      <c r="H724" s="476">
        <f>1-H723/3</f>
        <v>0.87908966966073376</v>
      </c>
      <c r="I724" s="266"/>
      <c r="J724" s="266"/>
      <c r="K724" s="266"/>
      <c r="L724" s="266"/>
      <c r="M724" s="266"/>
      <c r="N724" s="266"/>
      <c r="O724" s="266"/>
      <c r="P724" s="266"/>
      <c r="Q724" s="515"/>
      <c r="R724" s="266"/>
      <c r="S724" s="266"/>
    </row>
    <row r="725" spans="1:19" s="274" customFormat="1" ht="15.75">
      <c r="A725" s="266"/>
      <c r="B725" s="266"/>
      <c r="C725" s="266"/>
      <c r="D725" s="266"/>
      <c r="E725" s="266"/>
      <c r="F725" s="266"/>
      <c r="G725" s="474" t="s">
        <v>237</v>
      </c>
      <c r="H725" s="479">
        <f>H720*12/(H724*H686)</f>
        <v>11.966655744102546</v>
      </c>
      <c r="I725" s="266"/>
      <c r="J725" s="266"/>
      <c r="K725" s="266"/>
      <c r="L725" s="266"/>
      <c r="M725" s="266"/>
      <c r="N725" s="266"/>
      <c r="O725" s="266"/>
      <c r="P725" s="266"/>
      <c r="Q725" s="515"/>
      <c r="R725" s="266"/>
      <c r="S725" s="266"/>
    </row>
    <row r="726" spans="1:19" s="274" customFormat="1" ht="15.75">
      <c r="A726" s="266"/>
      <c r="B726" s="266"/>
      <c r="C726" s="266"/>
      <c r="D726" s="266"/>
      <c r="E726" s="266"/>
      <c r="F726" s="266"/>
      <c r="G726" s="474" t="s">
        <v>228</v>
      </c>
      <c r="H726" s="478">
        <f>H725/(H684)</f>
        <v>10.052634193634532</v>
      </c>
      <c r="I726" s="266"/>
      <c r="J726" s="266"/>
      <c r="K726" s="266"/>
      <c r="L726" s="266"/>
      <c r="M726" s="266"/>
      <c r="N726" s="266"/>
      <c r="O726" s="266"/>
      <c r="P726" s="266"/>
      <c r="Q726" s="515"/>
      <c r="R726" s="266"/>
      <c r="S726" s="266"/>
    </row>
    <row r="727" spans="1:19" s="274" customFormat="1" ht="15.75">
      <c r="A727" s="266"/>
      <c r="B727" s="266"/>
      <c r="C727" s="266"/>
      <c r="D727" s="266"/>
      <c r="E727" s="266"/>
      <c r="F727" s="266"/>
      <c r="G727" s="474" t="s">
        <v>230</v>
      </c>
      <c r="H727" s="478">
        <f>2*H725/(b.slab*H723*H686)</f>
        <v>0.71523993635361049</v>
      </c>
      <c r="I727" s="266"/>
      <c r="J727" s="266"/>
      <c r="K727" s="266"/>
      <c r="L727" s="266"/>
      <c r="M727" s="266"/>
      <c r="N727" s="266"/>
      <c r="O727" s="266"/>
      <c r="P727" s="266"/>
      <c r="Q727" s="515"/>
      <c r="R727" s="266"/>
      <c r="S727" s="266"/>
    </row>
    <row r="728" spans="1:19" s="274" customFormat="1" ht="15.75">
      <c r="A728" s="266"/>
      <c r="B728" s="266"/>
      <c r="C728" s="266"/>
      <c r="D728" s="266"/>
      <c r="E728" s="266"/>
      <c r="F728" s="266"/>
      <c r="G728" s="474" t="s">
        <v>483</v>
      </c>
      <c r="H728" s="513">
        <f>$G$272</f>
        <v>1</v>
      </c>
      <c r="I728" s="266"/>
      <c r="J728" s="266"/>
      <c r="K728" s="266"/>
      <c r="L728" s="266"/>
      <c r="M728" s="266"/>
      <c r="N728" s="266"/>
      <c r="O728" s="266"/>
      <c r="P728" s="266"/>
      <c r="Q728" s="736" t="s">
        <v>626</v>
      </c>
      <c r="R728" s="737"/>
      <c r="S728" s="737"/>
    </row>
    <row r="729" spans="1:19" s="274" customFormat="1" ht="15.75">
      <c r="A729" s="266"/>
      <c r="B729" s="266"/>
      <c r="C729" s="266"/>
      <c r="D729" s="266"/>
      <c r="E729" s="266"/>
      <c r="F729" s="266"/>
      <c r="G729" s="474" t="s">
        <v>172</v>
      </c>
      <c r="H729" s="475">
        <f>C_Vt+H685/2</f>
        <v>2.8125</v>
      </c>
      <c r="I729" s="266"/>
      <c r="J729" s="266"/>
      <c r="K729" s="266"/>
      <c r="L729" s="266"/>
      <c r="M729" s="266"/>
      <c r="N729" s="266"/>
      <c r="O729" s="266"/>
      <c r="P729" s="266"/>
      <c r="Q729" s="515"/>
      <c r="R729" s="266"/>
      <c r="S729" s="266"/>
    </row>
    <row r="730" spans="1:19" s="274" customFormat="1" ht="15.75">
      <c r="A730" s="266"/>
      <c r="B730" s="266"/>
      <c r="C730" s="266"/>
      <c r="D730" s="266"/>
      <c r="E730" s="266"/>
      <c r="F730" s="266"/>
      <c r="G730" s="474" t="s">
        <v>487</v>
      </c>
      <c r="H730" s="476">
        <f>1+H729/(0.7*(T_O-H729))</f>
        <v>1.5226480836236935</v>
      </c>
      <c r="I730" s="266"/>
      <c r="J730" s="266"/>
      <c r="K730" s="266"/>
      <c r="L730" s="266"/>
      <c r="M730" s="266"/>
      <c r="N730" s="266"/>
      <c r="O730" s="266"/>
      <c r="P730" s="266"/>
      <c r="Q730" s="397" t="s">
        <v>628</v>
      </c>
      <c r="R730" s="345"/>
      <c r="S730" s="345"/>
    </row>
    <row r="731" spans="1:19" s="274" customFormat="1" ht="15.75">
      <c r="A731" s="266"/>
      <c r="B731" s="266"/>
      <c r="C731" s="266"/>
      <c r="D731" s="266"/>
      <c r="E731" s="266"/>
      <c r="F731" s="266"/>
      <c r="G731" s="474" t="s">
        <v>488</v>
      </c>
      <c r="H731" s="475">
        <f>(700*H728/(H730*H726))-2*H729</f>
        <v>40.106834223985828</v>
      </c>
      <c r="I731" s="266"/>
      <c r="J731" s="266"/>
      <c r="K731" s="266"/>
      <c r="L731" s="266"/>
      <c r="M731" s="266"/>
      <c r="N731" s="266"/>
      <c r="O731" s="266"/>
      <c r="P731" s="266"/>
      <c r="Q731" s="397" t="s">
        <v>589</v>
      </c>
      <c r="R731" s="345"/>
      <c r="S731" s="345"/>
    </row>
    <row r="732" spans="1:19" s="274" customFormat="1">
      <c r="A732" s="266"/>
      <c r="B732" s="266"/>
      <c r="C732" s="266"/>
      <c r="D732" s="266"/>
      <c r="E732" s="266"/>
      <c r="F732" s="266"/>
      <c r="G732" s="474" t="s">
        <v>80</v>
      </c>
      <c r="H732" s="475">
        <f>barSpa_pos</f>
        <v>6.25</v>
      </c>
      <c r="I732" s="266"/>
      <c r="J732" s="266"/>
      <c r="K732" s="266"/>
      <c r="L732" s="266"/>
      <c r="M732" s="266"/>
      <c r="N732" s="266"/>
      <c r="O732" s="266"/>
      <c r="P732" s="266"/>
      <c r="Q732" s="515"/>
      <c r="R732" s="266"/>
      <c r="S732" s="266"/>
    </row>
    <row r="733" spans="1:19" s="274" customFormat="1" ht="13.5" thickBot="1">
      <c r="A733" s="266"/>
      <c r="B733" s="266"/>
      <c r="C733" s="266"/>
      <c r="D733" s="266"/>
      <c r="E733" s="266"/>
      <c r="F733" s="266"/>
      <c r="G733" s="266"/>
      <c r="H733" s="266"/>
      <c r="I733" s="266"/>
      <c r="J733" s="266"/>
      <c r="K733" s="266"/>
      <c r="L733" s="266"/>
      <c r="M733" s="266"/>
      <c r="N733" s="266"/>
      <c r="O733" s="266"/>
      <c r="P733" s="266"/>
      <c r="Q733" s="515"/>
      <c r="R733" s="266"/>
      <c r="S733" s="266"/>
    </row>
    <row r="734" spans="1:19" s="274" customFormat="1" ht="13.5" thickBot="1">
      <c r="A734" s="266"/>
      <c r="B734" s="266"/>
      <c r="C734" s="266"/>
      <c r="D734" s="266"/>
      <c r="E734" s="266"/>
      <c r="F734" s="740" t="str">
        <f>"Actual Spacing = "&amp;CEILING(H732,0.1)&amp;"in"&amp;IF(H732&lt;H731," &lt; "," &gt; ")&amp;"Max Spacing = "&amp;CEILING(H731,0.1)&amp;"in"</f>
        <v>Actual Spacing = 6.3in &lt; Max Spacing = 40.2in</v>
      </c>
      <c r="G734" s="741"/>
      <c r="H734" s="741"/>
      <c r="I734" s="741"/>
      <c r="J734" s="43" t="str">
        <f>IF(H732&lt;H731," OK", "NG")</f>
        <v xml:space="preserve"> OK</v>
      </c>
      <c r="L734" s="41"/>
      <c r="M734" s="41"/>
      <c r="N734" s="41"/>
      <c r="O734" s="41"/>
      <c r="P734" s="41"/>
      <c r="Q734" s="515"/>
      <c r="R734" s="266"/>
      <c r="S734" s="266"/>
    </row>
    <row r="735" spans="1:19" s="274" customFormat="1">
      <c r="A735" s="266"/>
      <c r="B735" s="266"/>
      <c r="C735" s="266"/>
      <c r="D735" s="266"/>
      <c r="E735" s="266"/>
      <c r="F735" s="266"/>
      <c r="G735" s="148"/>
      <c r="H735" s="148"/>
      <c r="I735" s="148"/>
      <c r="J735" s="148"/>
      <c r="K735" s="41"/>
      <c r="L735" s="41"/>
      <c r="M735" s="41"/>
      <c r="N735" s="41"/>
      <c r="O735" s="41"/>
      <c r="P735" s="41"/>
      <c r="Q735" s="515"/>
      <c r="R735" s="266"/>
      <c r="S735" s="266"/>
    </row>
    <row r="736" spans="1:19" s="274" customFormat="1" ht="12.75" customHeight="1">
      <c r="A736" s="1" t="s">
        <v>563</v>
      </c>
      <c r="I736" s="266"/>
      <c r="J736" s="266"/>
      <c r="Q736" s="397" t="s">
        <v>606</v>
      </c>
      <c r="R736" s="436"/>
      <c r="S736" s="436"/>
    </row>
    <row r="737" spans="1:23" s="274" customFormat="1" ht="15.75">
      <c r="A737" s="266"/>
      <c r="B737" s="1"/>
      <c r="C737" s="308"/>
      <c r="E737" s="474" t="s">
        <v>502</v>
      </c>
      <c r="F737" s="850">
        <v>1.25</v>
      </c>
      <c r="I737" s="32"/>
      <c r="J737" s="32"/>
      <c r="K737" s="349"/>
      <c r="L737" s="349"/>
      <c r="M737" s="349"/>
      <c r="N737" s="349"/>
      <c r="O737" s="349"/>
      <c r="P737" s="349"/>
      <c r="Q737" s="397" t="s">
        <v>570</v>
      </c>
      <c r="R737" s="344"/>
      <c r="S737" s="345"/>
    </row>
    <row r="738" spans="1:23" s="274" customFormat="1" ht="15.75">
      <c r="A738" s="266"/>
      <c r="B738" s="1"/>
      <c r="C738" s="308"/>
      <c r="E738" s="474" t="s">
        <v>503</v>
      </c>
      <c r="F738" s="850">
        <v>1.5</v>
      </c>
      <c r="I738" s="32"/>
      <c r="J738" s="32"/>
      <c r="K738" s="349"/>
      <c r="L738" s="349"/>
      <c r="M738" s="349"/>
      <c r="N738" s="349"/>
      <c r="O738" s="349"/>
      <c r="P738" s="349"/>
      <c r="Q738" s="397" t="s">
        <v>570</v>
      </c>
      <c r="R738" s="344"/>
      <c r="S738" s="345"/>
    </row>
    <row r="739" spans="1:23" s="274" customFormat="1" ht="15.75">
      <c r="A739" s="266"/>
      <c r="B739" s="1"/>
      <c r="C739" s="308"/>
      <c r="E739" s="474" t="s">
        <v>467</v>
      </c>
      <c r="F739" s="850">
        <v>1.75</v>
      </c>
      <c r="I739" s="32"/>
      <c r="J739" s="32"/>
      <c r="K739" s="349"/>
      <c r="L739" s="349"/>
      <c r="M739" s="349"/>
      <c r="N739" s="349"/>
      <c r="O739" s="349"/>
      <c r="P739" s="349"/>
      <c r="Q739" s="397" t="s">
        <v>571</v>
      </c>
      <c r="R739" s="344"/>
      <c r="S739" s="345"/>
    </row>
    <row r="740" spans="1:23" s="274" customFormat="1" ht="15.75">
      <c r="A740" s="266"/>
      <c r="B740" s="1"/>
      <c r="C740" s="308"/>
      <c r="E740" s="474" t="s">
        <v>510</v>
      </c>
      <c r="F740" s="849">
        <v>0</v>
      </c>
      <c r="I740" s="32"/>
      <c r="J740" s="32"/>
      <c r="K740" s="349"/>
      <c r="L740" s="349"/>
      <c r="M740" s="349"/>
      <c r="N740" s="349"/>
      <c r="O740" s="349"/>
      <c r="P740" s="349"/>
      <c r="Q740" s="397" t="s">
        <v>571</v>
      </c>
      <c r="R740" s="344"/>
      <c r="S740" s="345"/>
    </row>
    <row r="741" spans="1:23" s="274" customFormat="1" ht="15.75" customHeight="1">
      <c r="A741" s="266"/>
      <c r="B741" s="1"/>
      <c r="C741" s="308"/>
      <c r="E741" s="543" t="s">
        <v>677</v>
      </c>
      <c r="F741" s="813">
        <v>1</v>
      </c>
      <c r="I741" s="32"/>
      <c r="J741" s="32"/>
      <c r="K741" s="349"/>
      <c r="L741" s="349"/>
      <c r="M741" s="349"/>
      <c r="N741" s="349"/>
      <c r="O741" s="349"/>
      <c r="P741" s="351"/>
      <c r="Q741" s="517" t="s">
        <v>607</v>
      </c>
      <c r="R741" s="344"/>
      <c r="S741" s="345"/>
    </row>
    <row r="742" spans="1:23" s="276" customFormat="1" ht="15.75" customHeight="1">
      <c r="A742" s="275"/>
      <c r="B742" s="525"/>
      <c r="C742" s="526"/>
      <c r="F742" s="311"/>
      <c r="G742" s="311"/>
      <c r="H742" s="383"/>
      <c r="I742" s="290"/>
      <c r="J742" s="290"/>
      <c r="K742" s="499"/>
      <c r="L742" s="499"/>
      <c r="M742" s="499"/>
      <c r="N742" s="499"/>
      <c r="O742" s="499"/>
      <c r="P742" s="500"/>
      <c r="Q742" s="391"/>
      <c r="S742" s="275"/>
    </row>
    <row r="743" spans="1:23" s="274" customFormat="1">
      <c r="A743" s="266"/>
      <c r="B743" s="625" t="s">
        <v>205</v>
      </c>
      <c r="C743" s="625"/>
      <c r="D743" s="625"/>
      <c r="E743" s="625"/>
      <c r="F743" s="349"/>
      <c r="G743" s="349"/>
      <c r="H743" s="349"/>
      <c r="I743" s="32"/>
      <c r="J743" s="32"/>
      <c r="K743" s="349"/>
      <c r="L743" s="349"/>
      <c r="M743" s="349"/>
      <c r="N743" s="349"/>
      <c r="O743" s="349"/>
      <c r="P743" s="351"/>
      <c r="Q743" s="486"/>
      <c r="S743" s="266"/>
    </row>
    <row r="744" spans="1:23" s="274" customFormat="1" ht="15.75" customHeight="1">
      <c r="A744" s="266"/>
      <c r="B744" s="473"/>
      <c r="C744" s="473"/>
      <c r="D744" s="473"/>
      <c r="E744" s="473"/>
      <c r="F744" s="473"/>
      <c r="G744" s="473" t="s">
        <v>290</v>
      </c>
      <c r="H744" s="453">
        <f>$H$522</f>
        <v>0.73956692305627147</v>
      </c>
      <c r="I744" s="266"/>
      <c r="O744" s="305"/>
      <c r="P744" s="305"/>
      <c r="Q744" s="397" t="s">
        <v>631</v>
      </c>
      <c r="R744" s="503"/>
      <c r="S744" s="503"/>
    </row>
    <row r="745" spans="1:23" s="274" customFormat="1" ht="15.75">
      <c r="A745" s="266"/>
      <c r="B745" s="473"/>
      <c r="C745" s="473"/>
      <c r="D745" s="473"/>
      <c r="E745" s="473"/>
      <c r="F745" s="473"/>
      <c r="G745" s="473" t="s">
        <v>291</v>
      </c>
      <c r="H745" s="453">
        <f>$H$523</f>
        <v>0</v>
      </c>
      <c r="I745" s="266"/>
      <c r="Q745" s="397" t="s">
        <v>631</v>
      </c>
      <c r="R745" s="503"/>
      <c r="S745" s="503"/>
    </row>
    <row r="746" spans="1:23" s="274" customFormat="1" ht="15.75">
      <c r="A746" s="266"/>
      <c r="B746" s="473"/>
      <c r="C746" s="473"/>
      <c r="D746" s="473"/>
      <c r="E746" s="473"/>
      <c r="F746" s="473"/>
      <c r="G746" s="473" t="s">
        <v>251</v>
      </c>
      <c r="H746" s="453">
        <f>$H$524</f>
        <v>-1.5790841478052122E-2</v>
      </c>
      <c r="I746" s="266"/>
      <c r="Q746" s="397" t="s">
        <v>631</v>
      </c>
      <c r="R746" s="503"/>
      <c r="S746" s="503"/>
      <c r="W746" s="249"/>
    </row>
    <row r="747" spans="1:23" s="274" customFormat="1" ht="15.75">
      <c r="A747" s="266"/>
      <c r="B747" s="473"/>
      <c r="C747" s="473"/>
      <c r="D747" s="473"/>
      <c r="E747" s="473"/>
      <c r="F747" s="473"/>
      <c r="G747" s="473" t="s">
        <v>292</v>
      </c>
      <c r="H747" s="453">
        <f>$H$525</f>
        <v>0</v>
      </c>
      <c r="I747" s="266"/>
      <c r="Q747" s="397" t="s">
        <v>631</v>
      </c>
      <c r="R747" s="503"/>
      <c r="S747" s="503"/>
    </row>
    <row r="748" spans="1:23" s="274" customFormat="1" ht="15.75">
      <c r="A748" s="266"/>
      <c r="B748" s="473"/>
      <c r="C748" s="473"/>
      <c r="D748" s="473"/>
      <c r="E748" s="473"/>
      <c r="F748" s="473"/>
      <c r="G748" s="473" t="s">
        <v>233</v>
      </c>
      <c r="H748" s="453">
        <f>$H$526</f>
        <v>1.5539472293814429</v>
      </c>
      <c r="I748" s="501"/>
      <c r="Q748" s="397" t="s">
        <v>631</v>
      </c>
      <c r="R748" s="503"/>
      <c r="S748" s="503"/>
    </row>
    <row r="749" spans="1:23" s="274" customFormat="1" ht="15.75">
      <c r="A749" s="266"/>
      <c r="B749" s="473"/>
      <c r="C749" s="473"/>
      <c r="D749" s="473"/>
      <c r="E749" s="473"/>
      <c r="F749" s="473"/>
      <c r="G749" s="473" t="s">
        <v>234</v>
      </c>
      <c r="H749" s="453">
        <f>$H$527</f>
        <v>0</v>
      </c>
      <c r="I749" s="501"/>
      <c r="J749" s="266"/>
      <c r="Q749" s="397" t="s">
        <v>631</v>
      </c>
      <c r="R749" s="503"/>
      <c r="S749" s="503"/>
    </row>
    <row r="750" spans="1:23" s="274" customFormat="1" ht="15.75">
      <c r="A750" s="266"/>
      <c r="B750" s="473"/>
      <c r="C750" s="473"/>
      <c r="D750" s="473"/>
      <c r="E750" s="473"/>
      <c r="F750" s="473"/>
      <c r="G750" s="474" t="s">
        <v>394</v>
      </c>
      <c r="H750" s="453">
        <f>$H$528</f>
        <v>0</v>
      </c>
      <c r="I750" s="502"/>
      <c r="J750" s="266"/>
      <c r="Q750" s="397" t="s">
        <v>631</v>
      </c>
      <c r="R750" s="503"/>
      <c r="S750" s="503"/>
    </row>
    <row r="751" spans="1:23" s="274" customFormat="1" ht="15.75">
      <c r="A751" s="266"/>
      <c r="B751" s="473"/>
      <c r="C751" s="473"/>
      <c r="D751" s="473"/>
      <c r="E751" s="473"/>
      <c r="F751" s="473"/>
      <c r="G751" s="473" t="s">
        <v>235</v>
      </c>
      <c r="H751" s="453">
        <f>$H$529</f>
        <v>9.0742375429553254E-2</v>
      </c>
      <c r="I751" s="501"/>
      <c r="J751" s="266"/>
      <c r="Q751" s="397" t="s">
        <v>631</v>
      </c>
      <c r="R751" s="503"/>
      <c r="S751" s="503"/>
    </row>
    <row r="752" spans="1:23" s="274" customFormat="1" ht="15.75">
      <c r="A752" s="266"/>
      <c r="B752" s="473"/>
      <c r="C752" s="473"/>
      <c r="D752" s="473"/>
      <c r="E752" s="473"/>
      <c r="F752" s="473"/>
      <c r="G752" s="473" t="s">
        <v>254</v>
      </c>
      <c r="H752" s="453">
        <f>$H$530</f>
        <v>-8.9171810699588457E-3</v>
      </c>
      <c r="I752" s="502"/>
      <c r="J752" s="266"/>
      <c r="Q752" s="397" t="s">
        <v>631</v>
      </c>
      <c r="R752" s="503"/>
      <c r="S752" s="503"/>
    </row>
    <row r="753" spans="1:23" s="274" customFormat="1" ht="15.75">
      <c r="A753" s="266"/>
      <c r="B753" s="473"/>
      <c r="C753" s="473"/>
      <c r="D753" s="473"/>
      <c r="E753" s="473"/>
      <c r="F753" s="473"/>
      <c r="G753" s="473" t="s">
        <v>170</v>
      </c>
      <c r="H753" s="453">
        <f>SUM(H744:H747,H748:I752)</f>
        <v>2.3595485053192569</v>
      </c>
      <c r="I753" s="266"/>
      <c r="J753" s="266"/>
      <c r="Q753" s="515"/>
      <c r="S753" s="266"/>
      <c r="W753" s="249"/>
    </row>
    <row r="754" spans="1:23" s="274" customFormat="1" ht="33" customHeight="1">
      <c r="A754" s="266"/>
      <c r="B754" s="743" t="s">
        <v>516</v>
      </c>
      <c r="C754" s="743"/>
      <c r="D754" s="743"/>
      <c r="E754" s="743"/>
      <c r="F754" s="743"/>
      <c r="G754" s="662"/>
      <c r="H754" s="453">
        <f>F741*(F737*SUM(H744:H747,H748:I750)+F738*(SUM(H751:I752)))</f>
        <v>2.9698919302389695</v>
      </c>
      <c r="I754" s="266"/>
      <c r="J754" s="266"/>
      <c r="Q754" s="515"/>
      <c r="S754" s="266"/>
      <c r="W754" s="249"/>
    </row>
    <row r="755" spans="1:23" s="274" customFormat="1">
      <c r="A755" s="266"/>
      <c r="G755" s="303"/>
      <c r="H755" s="353"/>
      <c r="I755" s="266"/>
      <c r="J755" s="266"/>
      <c r="Q755" s="515"/>
      <c r="S755" s="266"/>
      <c r="W755" s="249"/>
    </row>
    <row r="756" spans="1:23" s="274" customFormat="1">
      <c r="A756" s="266"/>
      <c r="B756" s="625" t="s">
        <v>226</v>
      </c>
      <c r="C756" s="625"/>
      <c r="D756" s="625"/>
      <c r="E756" s="625"/>
      <c r="G756" s="303"/>
      <c r="H756" s="353"/>
      <c r="I756" s="266"/>
      <c r="J756" s="275"/>
      <c r="K756" s="276"/>
      <c r="L756" s="276"/>
      <c r="M756" s="276"/>
      <c r="Q756" s="515"/>
      <c r="S756" s="266"/>
    </row>
    <row r="757" spans="1:23" s="274" customFormat="1">
      <c r="A757" s="266"/>
      <c r="G757" s="473" t="s">
        <v>632</v>
      </c>
      <c r="H757" s="468">
        <v>1.2</v>
      </c>
      <c r="I757" s="266"/>
      <c r="J757" s="275"/>
      <c r="K757" s="276"/>
      <c r="L757" s="276"/>
      <c r="M757" s="276"/>
      <c r="Q757" s="712" t="s">
        <v>583</v>
      </c>
      <c r="R757" s="713"/>
      <c r="S757" s="713"/>
    </row>
    <row r="758" spans="1:23" s="274" customFormat="1">
      <c r="A758" s="266"/>
      <c r="G758" s="473" t="s">
        <v>165</v>
      </c>
      <c r="H758" s="468">
        <v>1.33</v>
      </c>
      <c r="I758" s="266"/>
      <c r="J758" s="275"/>
      <c r="K758" s="276"/>
      <c r="L758" s="276"/>
      <c r="M758" s="276"/>
      <c r="Q758" s="397" t="s">
        <v>584</v>
      </c>
      <c r="R758" s="344"/>
      <c r="S758" s="345"/>
    </row>
    <row r="759" spans="1:23" s="274" customFormat="1" ht="15.75">
      <c r="A759" s="266"/>
      <c r="G759" s="473" t="s">
        <v>341</v>
      </c>
      <c r="H759" s="527">
        <f>IF(C.&gt;2,P*((C.-2)+E)-(P*(B+(C.-2))+P*(B-(6-(C.-2))))/B*E,-P*((B-(2-C.))+(B-(2-C.)-6))/B*E)+P*(E-(2-C.))</f>
        <v>-3.4860633829705985</v>
      </c>
      <c r="I759" s="266"/>
      <c r="J759" s="266"/>
      <c r="Q759" s="397" t="s">
        <v>317</v>
      </c>
      <c r="R759" s="344"/>
      <c r="S759" s="345"/>
    </row>
    <row r="760" spans="1:23" s="274" customFormat="1">
      <c r="A760" s="266"/>
      <c r="G760" s="473" t="s">
        <v>198</v>
      </c>
      <c r="H760" s="493">
        <f>48+3*B</f>
        <v>72.25</v>
      </c>
      <c r="I760" s="266"/>
      <c r="J760" s="266"/>
      <c r="Q760" s="397" t="s">
        <v>633</v>
      </c>
      <c r="R760" s="344"/>
      <c r="S760" s="345"/>
    </row>
    <row r="761" spans="1:23" s="274" customFormat="1">
      <c r="A761" s="266"/>
      <c r="G761" s="473" t="s">
        <v>167</v>
      </c>
      <c r="H761" s="528">
        <f>P</f>
        <v>16</v>
      </c>
      <c r="I761" s="266"/>
      <c r="J761" s="266"/>
      <c r="Q761" s="515"/>
      <c r="S761" s="266"/>
    </row>
    <row r="762" spans="1:23" s="274" customFormat="1" ht="15.75">
      <c r="A762" s="266"/>
      <c r="G762" s="473" t="s">
        <v>241</v>
      </c>
      <c r="H762" s="453">
        <f>H757*H758*H759/(H760/12)</f>
        <v>-0.92408423405747964</v>
      </c>
      <c r="I762" s="266"/>
      <c r="J762" s="266"/>
      <c r="Q762" s="515"/>
      <c r="S762" s="266"/>
    </row>
    <row r="763" spans="1:23" s="274" customFormat="1" ht="15.75">
      <c r="A763" s="266"/>
      <c r="G763" s="473" t="s">
        <v>511</v>
      </c>
      <c r="H763" s="453">
        <f>F741*F739*H762</f>
        <v>-1.6171474096005893</v>
      </c>
      <c r="I763" s="266"/>
      <c r="J763" s="266"/>
      <c r="Q763" s="515"/>
      <c r="S763" s="266"/>
    </row>
    <row r="764" spans="1:23" s="274" customFormat="1" ht="15.75">
      <c r="A764" s="266"/>
      <c r="G764" s="473" t="s">
        <v>622</v>
      </c>
      <c r="H764" s="453">
        <f>H754+H763</f>
        <v>1.3527445206383801</v>
      </c>
      <c r="I764" s="266"/>
      <c r="J764" s="266"/>
      <c r="Q764" s="515"/>
      <c r="S764" s="266"/>
    </row>
    <row r="765" spans="1:23" s="274" customFormat="1">
      <c r="A765" s="266"/>
      <c r="G765" s="303"/>
      <c r="H765" s="354"/>
      <c r="I765" s="266"/>
      <c r="J765" s="266"/>
      <c r="K765" s="266"/>
      <c r="L765" s="266"/>
      <c r="M765" s="266"/>
      <c r="N765" s="266"/>
      <c r="O765" s="266"/>
      <c r="P765" s="266"/>
      <c r="Q765" s="520"/>
      <c r="R765" s="32"/>
      <c r="S765" s="266"/>
    </row>
    <row r="766" spans="1:23" s="274" customFormat="1">
      <c r="A766" s="266"/>
      <c r="B766" s="625" t="s">
        <v>293</v>
      </c>
      <c r="C766" s="625"/>
      <c r="D766" s="625"/>
      <c r="E766" s="625"/>
      <c r="F766" s="625"/>
      <c r="G766" s="625"/>
      <c r="H766" s="625"/>
      <c r="I766" s="266"/>
      <c r="J766" s="266"/>
      <c r="K766" s="266"/>
      <c r="L766" s="266"/>
      <c r="M766" s="266"/>
      <c r="N766" s="266"/>
      <c r="O766" s="266"/>
      <c r="P766" s="266"/>
      <c r="Q766" s="522"/>
      <c r="R766" s="78"/>
      <c r="S766" s="266"/>
    </row>
    <row r="767" spans="1:23" s="274" customFormat="1" ht="15.75">
      <c r="A767" s="266"/>
      <c r="G767" s="473" t="s">
        <v>133</v>
      </c>
      <c r="H767" s="455">
        <f>As_prvd_neg*b.slab/barSpa_neg</f>
        <v>0.59519999999999995</v>
      </c>
      <c r="I767" s="266"/>
      <c r="J767" s="266"/>
      <c r="P767" s="303"/>
      <c r="Q767" s="522"/>
      <c r="R767" s="78"/>
      <c r="S767" s="266"/>
    </row>
    <row r="768" spans="1:23" s="274" customFormat="1" ht="15.75">
      <c r="A768" s="266"/>
      <c r="G768" s="473" t="s">
        <v>135</v>
      </c>
      <c r="H768" s="496">
        <f>As_prvd_adtl*b.slab/barSpa_adtl</f>
        <v>0.59519999999999995</v>
      </c>
      <c r="I768" s="460"/>
      <c r="J768" s="460"/>
      <c r="K768" s="460"/>
      <c r="L768" s="484"/>
      <c r="M768" s="484"/>
      <c r="N768" s="484"/>
      <c r="O768" s="484"/>
      <c r="P768" s="303"/>
      <c r="Q768" s="522"/>
      <c r="R768" s="78"/>
      <c r="S768" s="266"/>
    </row>
    <row r="769" spans="1:19" s="274" customFormat="1" ht="15.75">
      <c r="A769" s="266"/>
      <c r="G769" s="473" t="s">
        <v>171</v>
      </c>
      <c r="H769" s="496">
        <f>H768+H767</f>
        <v>1.1903999999999999</v>
      </c>
      <c r="I769" s="460"/>
      <c r="J769" s="460"/>
      <c r="K769" s="460"/>
      <c r="L769" s="484"/>
      <c r="M769" s="484"/>
      <c r="N769" s="484"/>
      <c r="O769" s="484"/>
      <c r="P769" s="303"/>
      <c r="Q769" s="522"/>
      <c r="R769" s="78"/>
      <c r="S769" s="266"/>
    </row>
    <row r="770" spans="1:19" s="274" customFormat="1" ht="15.75">
      <c r="A770" s="266"/>
      <c r="G770" s="473" t="s">
        <v>134</v>
      </c>
      <c r="H770" s="456">
        <f>(H767*d_barneg+H768*d_baradtl)/(H767+H768)</f>
        <v>0.625</v>
      </c>
      <c r="I770" s="266"/>
      <c r="J770" s="266"/>
      <c r="P770" s="303"/>
      <c r="Q770" s="515"/>
      <c r="S770" s="266"/>
    </row>
    <row r="771" spans="1:19" s="274" customFormat="1" ht="15.75">
      <c r="A771" s="266"/>
      <c r="G771" s="473" t="s">
        <v>169</v>
      </c>
      <c r="H771" s="497">
        <f>T_O- C_Vt - H770/2</f>
        <v>7.6875</v>
      </c>
      <c r="I771" s="266"/>
      <c r="J771" s="266"/>
      <c r="Q771" s="515"/>
      <c r="S771" s="266"/>
    </row>
    <row r="772" spans="1:19" s="274" customFormat="1" ht="15.75">
      <c r="A772" s="266"/>
      <c r="G772" s="473" t="s">
        <v>59</v>
      </c>
      <c r="H772" s="477">
        <f>1.33*H764</f>
        <v>1.7991502124490457</v>
      </c>
      <c r="I772" s="266"/>
      <c r="J772" s="266"/>
      <c r="Q772" s="515"/>
      <c r="S772" s="266"/>
    </row>
    <row r="773" spans="1:19" s="274" customFormat="1" ht="15.75">
      <c r="A773" s="266"/>
      <c r="G773" s="473" t="s">
        <v>57</v>
      </c>
      <c r="H773" s="478">
        <f>0.37*f_c^0.5</f>
        <v>0.78488852711706769</v>
      </c>
      <c r="I773" s="266"/>
      <c r="J773" s="266"/>
      <c r="Q773" s="397" t="s">
        <v>58</v>
      </c>
      <c r="R773" s="344"/>
      <c r="S773" s="345"/>
    </row>
    <row r="774" spans="1:19" s="274" customFormat="1" ht="15.75">
      <c r="A774" s="266"/>
      <c r="G774" s="473" t="s">
        <v>61</v>
      </c>
      <c r="H774" s="477">
        <f>b.slab*H771^2/6*H773/12</f>
        <v>7.7308453950222118</v>
      </c>
      <c r="I774" s="266"/>
      <c r="J774" s="266"/>
      <c r="Q774" s="397" t="s">
        <v>448</v>
      </c>
      <c r="R774" s="344"/>
      <c r="S774" s="345"/>
    </row>
    <row r="775" spans="1:19" s="274" customFormat="1">
      <c r="A775" s="266"/>
      <c r="G775" s="473" t="s">
        <v>60</v>
      </c>
      <c r="H775" s="477">
        <f>1.2*H774</f>
        <v>9.2770144740266538</v>
      </c>
      <c r="I775" s="266"/>
      <c r="J775" s="266"/>
      <c r="Q775" s="515"/>
      <c r="S775" s="266"/>
    </row>
    <row r="776" spans="1:19" s="274" customFormat="1" ht="15.75">
      <c r="A776" s="266"/>
      <c r="G776" s="473" t="s">
        <v>62</v>
      </c>
      <c r="H776" s="505">
        <f>MAX(H764,MIN(H775,H772))</f>
        <v>1.7991502124490457</v>
      </c>
      <c r="I776" s="266"/>
      <c r="J776" s="266"/>
      <c r="Q776" s="738" t="s">
        <v>587</v>
      </c>
      <c r="R776" s="739"/>
      <c r="S776" s="739"/>
    </row>
    <row r="777" spans="1:19" s="274" customFormat="1" ht="15.75">
      <c r="A777" s="266"/>
      <c r="G777" s="473" t="s">
        <v>472</v>
      </c>
      <c r="H777" s="495">
        <f>(H769)/(unitwidth*H771)</f>
        <v>1.2904065040650406E-2</v>
      </c>
      <c r="I777" s="266"/>
      <c r="J777" s="266"/>
      <c r="Q777" s="515"/>
      <c r="S777" s="266"/>
    </row>
    <row r="778" spans="1:19" s="274" customFormat="1" ht="15.75">
      <c r="A778" s="266"/>
      <c r="G778" s="473" t="s">
        <v>473</v>
      </c>
      <c r="H778" s="467">
        <f>IF(f_c&lt;=4,0.85,IF(f_c&gt;8,0.65,0.85-(f_c-4)*0.05))</f>
        <v>0.82499999999999996</v>
      </c>
      <c r="I778" s="266"/>
      <c r="J778" s="266"/>
      <c r="Q778" s="397" t="s">
        <v>567</v>
      </c>
      <c r="R778" s="344"/>
      <c r="S778" s="345"/>
    </row>
    <row r="779" spans="1:19" s="274" customFormat="1" ht="15.75">
      <c r="A779" s="266"/>
      <c r="G779" s="473" t="s">
        <v>474</v>
      </c>
      <c r="H779" s="497">
        <f>H769*f_y/(0.85*f_c*H778*b.slab)</f>
        <v>1.8861556743909687</v>
      </c>
      <c r="I779" s="266"/>
      <c r="J779" s="266"/>
      <c r="Q779" s="397" t="s">
        <v>611</v>
      </c>
      <c r="R779" s="344"/>
      <c r="S779" s="345"/>
    </row>
    <row r="780" spans="1:19" s="274" customFormat="1" ht="15.75">
      <c r="A780" s="266"/>
      <c r="G780" s="473" t="s">
        <v>475</v>
      </c>
      <c r="H780" s="497">
        <f>H779*H778</f>
        <v>1.5560784313725491</v>
      </c>
      <c r="I780" s="266"/>
      <c r="J780" s="266"/>
      <c r="Q780" s="515"/>
      <c r="S780" s="266"/>
    </row>
    <row r="781" spans="1:19" s="274" customFormat="1">
      <c r="A781" s="266"/>
      <c r="G781" s="473" t="s">
        <v>53</v>
      </c>
      <c r="H781" s="467" t="str">
        <f>"c/ds = "&amp;CEILING(H779/H771,0.2)&amp;IF(H779/H771&lt;0.6," OK "," Use Strain Compatibility to determine fs")</f>
        <v xml:space="preserve">c/ds = 0.4 OK </v>
      </c>
      <c r="I781" s="266"/>
      <c r="J781" s="266"/>
      <c r="Q781" s="397" t="s">
        <v>582</v>
      </c>
      <c r="R781" s="344"/>
      <c r="S781" s="345"/>
    </row>
    <row r="782" spans="1:19" s="274" customFormat="1" ht="12.75" customHeight="1">
      <c r="A782" s="266"/>
      <c r="G782" s="537" t="s">
        <v>541</v>
      </c>
      <c r="H782" s="818" t="str">
        <f>IF(RIGHT(H781,3)&lt;&gt;"OK ","Enter Assumed c","N/A")</f>
        <v>N/A</v>
      </c>
      <c r="I782" s="266"/>
      <c r="J782" s="266"/>
      <c r="Q782" s="700" t="s">
        <v>612</v>
      </c>
      <c r="R782" s="701"/>
      <c r="S782" s="701"/>
    </row>
    <row r="783" spans="1:19" s="274" customFormat="1" ht="15.75">
      <c r="A783" s="266"/>
      <c r="G783" s="473" t="s">
        <v>476</v>
      </c>
      <c r="H783" s="476">
        <f>IF(ISNUMBER(FIND("Strain",H781))=TRUE,(H771-H782)/H782*0.003,(H771-H779)/H779*0.003)</f>
        <v>9.2272516066028223E-3</v>
      </c>
      <c r="I783" s="266" t="str">
        <f>IF(ISNUMBER(FIND("Strain",H781))=TRUE," Strain Compatibility Used"," ")</f>
        <v xml:space="preserve"> </v>
      </c>
      <c r="J783" s="266"/>
      <c r="Q783" s="700"/>
      <c r="R783" s="701"/>
      <c r="S783" s="701"/>
    </row>
    <row r="784" spans="1:19" s="274" customFormat="1" ht="15.75">
      <c r="A784" s="266"/>
      <c r="G784" s="473" t="s">
        <v>500</v>
      </c>
      <c r="H784" s="459">
        <f>MIN(Es*H783,f_y)</f>
        <v>60</v>
      </c>
      <c r="I784" s="266"/>
      <c r="J784" s="266"/>
      <c r="Q784" s="700"/>
      <c r="R784" s="701"/>
      <c r="S784" s="701"/>
    </row>
    <row r="785" spans="1:19" s="274" customFormat="1" ht="15.75">
      <c r="A785" s="266"/>
      <c r="G785" s="473" t="s">
        <v>474</v>
      </c>
      <c r="H785" s="493">
        <f>H769*H784/(0.85*f_c*H778*b.slab)</f>
        <v>1.8861556743909687</v>
      </c>
      <c r="I785" s="266"/>
      <c r="J785" s="266"/>
      <c r="Q785" s="515"/>
      <c r="S785" s="266"/>
    </row>
    <row r="786" spans="1:19" s="274" customFormat="1" ht="15.75">
      <c r="A786" s="266"/>
      <c r="G786" s="473" t="s">
        <v>475</v>
      </c>
      <c r="H786" s="493">
        <f>H785*H778</f>
        <v>1.5560784313725491</v>
      </c>
      <c r="I786" s="266"/>
      <c r="J786" s="266"/>
      <c r="Q786" s="515"/>
      <c r="S786" s="266"/>
    </row>
    <row r="787" spans="1:19" s="274" customFormat="1" ht="12.75" customHeight="1">
      <c r="A787" s="266"/>
      <c r="E787" s="469"/>
      <c r="F787" s="469"/>
      <c r="G787" s="473" t="s">
        <v>54</v>
      </c>
      <c r="H787" s="494" t="str">
        <f>IF(H783&lt;f_y/Es,"Compression Controlled",IF(H783&gt;0.005,"Tension Controlled","TransitionRange"))</f>
        <v>Tension Controlled</v>
      </c>
      <c r="I787" s="266"/>
      <c r="J787" s="266"/>
      <c r="Q787" s="515"/>
      <c r="S787" s="266"/>
    </row>
    <row r="788" spans="1:19" s="274" customFormat="1">
      <c r="A788" s="266"/>
      <c r="G788" s="473" t="s">
        <v>477</v>
      </c>
      <c r="H788" s="467">
        <f>IF(H787="Tension Controlled",0.9,IF(H787="Compression Controlled",0.65,CEILING(0.75+0.15*(H771/H779-1),0.01)))</f>
        <v>0.9</v>
      </c>
      <c r="I788" s="266"/>
      <c r="J788" s="266"/>
      <c r="Q788" s="397" t="s">
        <v>588</v>
      </c>
      <c r="R788" s="344"/>
      <c r="S788" s="345"/>
    </row>
    <row r="789" spans="1:19" s="274" customFormat="1" ht="15.75">
      <c r="A789" s="266"/>
      <c r="G789" s="473" t="s">
        <v>509</v>
      </c>
      <c r="H789" s="477">
        <f>IF(ISNUMBER(FIND("Strain",H781))=TRUE,H788*(H769)*H784*(H771-H786/2)/12,H788*(H769)*f_y*(H771-H780/2)/12)</f>
        <v>37.012599529411766</v>
      </c>
      <c r="I789" s="266"/>
      <c r="J789" s="266"/>
      <c r="Q789" s="515"/>
      <c r="S789" s="266"/>
    </row>
    <row r="790" spans="1:19" s="274" customFormat="1" ht="13.5" thickBot="1">
      <c r="A790" s="266"/>
      <c r="H790" s="339"/>
      <c r="I790" s="266"/>
      <c r="J790" s="266"/>
      <c r="Q790" s="515"/>
      <c r="S790" s="266"/>
    </row>
    <row r="791" spans="1:19" s="274" customFormat="1" ht="13.5" thickBot="1">
      <c r="A791" s="266"/>
      <c r="F791" s="740" t="str">
        <f>"Mr = "&amp;CEILING(H789,0.02)&amp;" k-ft/ft"&amp;IF(H789&gt;ABS(H776)," &gt; ", " &lt; ")&amp;"Mu = "&amp;CEILING(ABS(H776),0.02)&amp;"k-ft/ft"</f>
        <v>Mr = 37.02 k-ft/ft &gt; Mu = 1.8k-ft/ft</v>
      </c>
      <c r="G791" s="741"/>
      <c r="H791" s="741"/>
      <c r="I791" s="429" t="str">
        <f>IF(H789&gt;H764," OK ", " NG")</f>
        <v xml:space="preserve"> OK </v>
      </c>
      <c r="J791" s="266"/>
      <c r="K791" s="266"/>
      <c r="L791" s="41"/>
      <c r="M791" s="264"/>
      <c r="N791" s="264"/>
      <c r="O791" s="264"/>
      <c r="P791" s="264"/>
      <c r="Q791" s="515"/>
      <c r="S791" s="266"/>
    </row>
    <row r="792" spans="1:19" s="274" customFormat="1">
      <c r="A792" s="266"/>
      <c r="F792" s="266"/>
      <c r="G792" s="148"/>
      <c r="H792" s="148"/>
      <c r="I792" s="148"/>
      <c r="J792" s="148"/>
      <c r="K792" s="41"/>
      <c r="L792" s="41"/>
      <c r="M792" s="264"/>
      <c r="N792" s="264"/>
      <c r="O792" s="264"/>
      <c r="P792" s="264"/>
      <c r="Q792" s="486"/>
      <c r="S792" s="266"/>
    </row>
    <row r="793" spans="1:19" s="274" customFormat="1" ht="13.5" thickBot="1">
      <c r="A793" s="266"/>
      <c r="F793" s="266"/>
      <c r="G793" s="148"/>
      <c r="H793" s="148"/>
      <c r="I793" s="148"/>
      <c r="J793" s="148"/>
      <c r="K793" s="41"/>
      <c r="L793" s="41"/>
      <c r="M793" s="264"/>
      <c r="N793" s="264"/>
      <c r="O793" s="264"/>
      <c r="P793" s="264"/>
      <c r="Q793" s="486"/>
      <c r="S793" s="266"/>
    </row>
    <row r="794" spans="1:19" s="274" customFormat="1" ht="25.5">
      <c r="A794" s="293" t="s">
        <v>460</v>
      </c>
      <c r="B794" s="295"/>
      <c r="C794" s="295"/>
      <c r="D794" s="295"/>
      <c r="E794" s="295"/>
      <c r="F794" s="295"/>
      <c r="G794" s="298"/>
      <c r="H794" s="471" t="s">
        <v>179</v>
      </c>
      <c r="I794" s="692" t="s">
        <v>180</v>
      </c>
      <c r="J794" s="693"/>
      <c r="K794" s="692" t="s">
        <v>181</v>
      </c>
      <c r="L794" s="694"/>
      <c r="M794" s="694"/>
      <c r="N794" s="693"/>
      <c r="O794" s="692" t="s">
        <v>376</v>
      </c>
      <c r="P794" s="694"/>
      <c r="Q794" s="694"/>
      <c r="R794" s="694"/>
      <c r="S794" s="695"/>
    </row>
    <row r="795" spans="1:19" s="274" customFormat="1" ht="18.75" customHeight="1">
      <c r="A795" s="299"/>
      <c r="B795" s="696" t="s">
        <v>178</v>
      </c>
      <c r="C795" s="696"/>
      <c r="D795" s="696"/>
      <c r="E795" s="696"/>
      <c r="F795" s="696"/>
      <c r="G795" s="697"/>
      <c r="H795" s="674" t="str">
        <f>Assumptions!$H$2</f>
        <v>PID 100827</v>
      </c>
      <c r="I795" s="677">
        <f>Assumptions!$I$2</f>
        <v>0</v>
      </c>
      <c r="J795" s="678"/>
      <c r="K795" s="714">
        <v>13</v>
      </c>
      <c r="L795" s="715"/>
      <c r="M795" s="715"/>
      <c r="N795" s="716"/>
      <c r="O795" s="683">
        <v>16</v>
      </c>
      <c r="P795" s="684"/>
      <c r="Q795" s="684"/>
      <c r="R795" s="684"/>
      <c r="S795" s="685"/>
    </row>
    <row r="796" spans="1:19" s="274" customFormat="1">
      <c r="A796" s="567" t="str">
        <f>Assumptions!$A$3</f>
        <v>Created By: TMB, Date: 8/9/2010</v>
      </c>
      <c r="B796" s="568"/>
      <c r="C796" s="568"/>
      <c r="D796" s="568"/>
      <c r="E796" s="470"/>
      <c r="F796" s="556" t="str">
        <f>Assumptions!$E$3</f>
        <v>Checked By: MJK, Date:6/24/2011</v>
      </c>
      <c r="G796" s="557"/>
      <c r="H796" s="675"/>
      <c r="I796" s="679"/>
      <c r="J796" s="680"/>
      <c r="K796" s="717"/>
      <c r="L796" s="718"/>
      <c r="M796" s="718"/>
      <c r="N796" s="719"/>
      <c r="O796" s="686"/>
      <c r="P796" s="687"/>
      <c r="Q796" s="687"/>
      <c r="R796" s="687"/>
      <c r="S796" s="688"/>
    </row>
    <row r="797" spans="1:19" s="274" customFormat="1">
      <c r="A797" s="603"/>
      <c r="B797" s="601"/>
      <c r="C797" s="601"/>
      <c r="D797" s="601"/>
      <c r="E797" s="470"/>
      <c r="F797" s="726"/>
      <c r="G797" s="727"/>
      <c r="H797" s="676"/>
      <c r="I797" s="681"/>
      <c r="J797" s="682"/>
      <c r="K797" s="720"/>
      <c r="L797" s="721"/>
      <c r="M797" s="721"/>
      <c r="N797" s="722"/>
      <c r="O797" s="689"/>
      <c r="P797" s="690"/>
      <c r="Q797" s="690"/>
      <c r="R797" s="690"/>
      <c r="S797" s="691"/>
    </row>
    <row r="798" spans="1:19" s="274" customFormat="1">
      <c r="A798" s="652" t="s">
        <v>183</v>
      </c>
      <c r="B798" s="653"/>
      <c r="C798" s="375" t="s">
        <v>184</v>
      </c>
      <c r="D798" s="375" t="s">
        <v>357</v>
      </c>
      <c r="E798" s="375" t="s">
        <v>358</v>
      </c>
      <c r="F798" s="472" t="s">
        <v>184</v>
      </c>
      <c r="G798" s="649"/>
      <c r="H798" s="650"/>
      <c r="I798" s="650"/>
      <c r="J798" s="650"/>
      <c r="K798" s="650"/>
      <c r="L798" s="650"/>
      <c r="M798" s="650"/>
      <c r="N798" s="650"/>
      <c r="O798" s="650"/>
      <c r="P798" s="650"/>
      <c r="Q798" s="650"/>
      <c r="R798" s="650"/>
      <c r="S798" s="651"/>
    </row>
    <row r="799" spans="1:19" s="274" customFormat="1" ht="12.75" customHeight="1">
      <c r="A799" s="645">
        <f>Assumptions!$A$6</f>
        <v>5</v>
      </c>
      <c r="B799" s="646"/>
      <c r="C799" s="376">
        <f>Assumptions!$C$6</f>
        <v>43757</v>
      </c>
      <c r="D799" s="377" t="str">
        <f>Assumptions!$D$6</f>
        <v>JRE</v>
      </c>
      <c r="E799" s="378" t="str">
        <f>Assumptions!$E$6</f>
        <v>JLW</v>
      </c>
      <c r="F799" s="545">
        <f>Assumptions!$F$6</f>
        <v>43759</v>
      </c>
      <c r="G799" s="642" t="str">
        <f>Assumptions!$G$6</f>
        <v>WAR073_1462</v>
      </c>
      <c r="H799" s="643"/>
      <c r="I799" s="643"/>
      <c r="J799" s="643"/>
      <c r="K799" s="643"/>
      <c r="L799" s="643"/>
      <c r="M799" s="643"/>
      <c r="N799" s="643"/>
      <c r="O799" s="643"/>
      <c r="P799" s="643"/>
      <c r="Q799" s="643"/>
      <c r="R799" s="643"/>
      <c r="S799" s="644"/>
    </row>
    <row r="800" spans="1:19" s="274" customFormat="1">
      <c r="A800" s="645" t="str">
        <f>Assumptions!$A$7</f>
        <v xml:space="preserve"> </v>
      </c>
      <c r="B800" s="646"/>
      <c r="C800" s="376" t="str">
        <f>Assumptions!$C$7</f>
        <v xml:space="preserve"> </v>
      </c>
      <c r="D800" s="377" t="str">
        <f>Assumptions!$D$7</f>
        <v xml:space="preserve"> </v>
      </c>
      <c r="E800" s="378" t="str">
        <f>Assumptions!$E$7</f>
        <v xml:space="preserve"> </v>
      </c>
      <c r="F800" s="378" t="str">
        <f>Assumptions!$F$7</f>
        <v xml:space="preserve"> </v>
      </c>
      <c r="G800" s="723" t="s">
        <v>372</v>
      </c>
      <c r="H800" s="724"/>
      <c r="I800" s="724"/>
      <c r="J800" s="724"/>
      <c r="K800" s="724"/>
      <c r="L800" s="724"/>
      <c r="M800" s="724"/>
      <c r="N800" s="724"/>
      <c r="O800" s="724"/>
      <c r="P800" s="724"/>
      <c r="Q800" s="724"/>
      <c r="R800" s="724"/>
      <c r="S800" s="725"/>
    </row>
    <row r="801" spans="1:19" s="274" customFormat="1" ht="13.5" thickBot="1">
      <c r="A801" s="647" t="str">
        <f>Assumptions!$A$8</f>
        <v xml:space="preserve"> </v>
      </c>
      <c r="B801" s="648"/>
      <c r="C801" s="380" t="str">
        <f>Assumptions!$C$8</f>
        <v xml:space="preserve"> </v>
      </c>
      <c r="D801" s="381" t="str">
        <f>Assumptions!$D$8</f>
        <v xml:space="preserve"> </v>
      </c>
      <c r="E801" s="382" t="str">
        <f>Assumptions!$E$8</f>
        <v xml:space="preserve"> </v>
      </c>
      <c r="F801" s="382" t="str">
        <f>Assumptions!$F$8</f>
        <v xml:space="preserve"> </v>
      </c>
      <c r="G801" s="635" t="s">
        <v>443</v>
      </c>
      <c r="H801" s="636"/>
      <c r="I801" s="636"/>
      <c r="J801" s="636"/>
      <c r="K801" s="636"/>
      <c r="L801" s="636"/>
      <c r="M801" s="636"/>
      <c r="N801" s="636"/>
      <c r="O801" s="636"/>
      <c r="P801" s="636"/>
      <c r="Q801" s="636"/>
      <c r="R801" s="636"/>
      <c r="S801" s="637"/>
    </row>
    <row r="802" spans="1:19" s="274" customFormat="1">
      <c r="A802" s="332"/>
      <c r="B802" s="332"/>
      <c r="C802" s="336"/>
      <c r="D802" s="332"/>
      <c r="E802" s="332"/>
      <c r="F802" s="332"/>
      <c r="G802" s="225"/>
      <c r="H802" s="307"/>
      <c r="I802" s="266"/>
      <c r="J802" s="266"/>
      <c r="K802" s="266"/>
      <c r="L802" s="266"/>
      <c r="M802" s="266"/>
      <c r="N802" s="266"/>
      <c r="O802" s="266"/>
      <c r="P802" s="266"/>
      <c r="Q802" s="486"/>
      <c r="R802" s="266"/>
      <c r="S802" s="266"/>
    </row>
    <row r="803" spans="1:19" s="274" customFormat="1">
      <c r="A803" s="266"/>
      <c r="B803" s="625" t="s">
        <v>227</v>
      </c>
      <c r="C803" s="625"/>
      <c r="D803" s="625"/>
      <c r="E803" s="625"/>
      <c r="I803" s="266"/>
      <c r="J803" s="266"/>
      <c r="Q803" s="515"/>
      <c r="S803" s="266"/>
    </row>
    <row r="804" spans="1:19" s="274" customFormat="1" ht="15.75">
      <c r="A804" s="266"/>
      <c r="D804" s="9"/>
      <c r="G804" s="473" t="s">
        <v>627</v>
      </c>
      <c r="H804" s="477">
        <f>H753+H762</f>
        <v>1.4354642712617771</v>
      </c>
      <c r="I804" s="266"/>
      <c r="J804" s="266"/>
      <c r="Q804" s="515"/>
      <c r="S804" s="266"/>
    </row>
    <row r="805" spans="1:19" s="274" customFormat="1">
      <c r="A805" s="266"/>
      <c r="G805" s="473" t="s">
        <v>484</v>
      </c>
      <c r="H805" s="480">
        <f>H769/(b.slab*H771)</f>
        <v>1.2904065040650406E-2</v>
      </c>
      <c r="I805" s="266"/>
      <c r="J805" s="266"/>
      <c r="Q805" s="515"/>
      <c r="S805" s="266"/>
    </row>
    <row r="806" spans="1:19" s="274" customFormat="1">
      <c r="A806" s="266"/>
      <c r="G806" s="473" t="s">
        <v>76</v>
      </c>
      <c r="H806" s="467">
        <f>n</f>
        <v>8</v>
      </c>
      <c r="I806" s="266"/>
      <c r="J806" s="266"/>
      <c r="Q806" s="515"/>
      <c r="S806" s="266"/>
    </row>
    <row r="807" spans="1:19" s="274" customFormat="1" ht="14.25">
      <c r="A807" s="266"/>
      <c r="G807" s="473" t="s">
        <v>485</v>
      </c>
      <c r="H807" s="480">
        <f>((H805*H806)^2+2*H805*H806)^0.5-H806*H805</f>
        <v>0.36273099101779882</v>
      </c>
      <c r="I807" s="266"/>
      <c r="J807" s="266"/>
      <c r="Q807" s="515"/>
      <c r="S807" s="266"/>
    </row>
    <row r="808" spans="1:19" s="274" customFormat="1">
      <c r="A808" s="266"/>
      <c r="G808" s="473" t="s">
        <v>78</v>
      </c>
      <c r="H808" s="476">
        <f>1-H807/3</f>
        <v>0.87908966966073376</v>
      </c>
      <c r="I808" s="266"/>
      <c r="J808" s="266"/>
      <c r="Q808" s="515"/>
      <c r="S808" s="266"/>
    </row>
    <row r="809" spans="1:19" s="274" customFormat="1" ht="15.75">
      <c r="A809" s="266"/>
      <c r="G809" s="473" t="s">
        <v>229</v>
      </c>
      <c r="H809" s="479">
        <f>H804*12/(H808*H771)</f>
        <v>2.5489148529986774</v>
      </c>
      <c r="I809" s="266"/>
      <c r="J809" s="266"/>
      <c r="Q809" s="515"/>
      <c r="S809" s="266"/>
    </row>
    <row r="810" spans="1:19" s="274" customFormat="1" ht="15.75">
      <c r="A810" s="266"/>
      <c r="G810" s="473" t="s">
        <v>228</v>
      </c>
      <c r="H810" s="478">
        <f>H809/(H769)</f>
        <v>2.141225514951846</v>
      </c>
      <c r="I810" s="266"/>
      <c r="J810" s="266"/>
      <c r="Q810" s="515"/>
      <c r="S810" s="266"/>
    </row>
    <row r="811" spans="1:19" s="274" customFormat="1" ht="15.75">
      <c r="A811" s="266"/>
      <c r="G811" s="473" t="s">
        <v>230</v>
      </c>
      <c r="H811" s="478">
        <f>2*H809/(b.slab*H807*H771)</f>
        <v>0.15234713325216251</v>
      </c>
      <c r="I811" s="266"/>
      <c r="J811" s="266"/>
      <c r="Q811" s="515"/>
      <c r="S811" s="266"/>
    </row>
    <row r="812" spans="1:19" s="274" customFormat="1" ht="15.75">
      <c r="A812" s="266"/>
      <c r="G812" s="473" t="s">
        <v>483</v>
      </c>
      <c r="H812" s="513">
        <f>$G$272</f>
        <v>1</v>
      </c>
      <c r="I812" s="266"/>
      <c r="J812" s="266"/>
      <c r="Q812" s="736" t="s">
        <v>626</v>
      </c>
      <c r="R812" s="737"/>
      <c r="S812" s="737"/>
    </row>
    <row r="813" spans="1:19" s="274" customFormat="1" ht="15.75">
      <c r="A813" s="266"/>
      <c r="G813" s="473" t="s">
        <v>172</v>
      </c>
      <c r="H813" s="475">
        <f>C_Vt+H770/2</f>
        <v>2.8125</v>
      </c>
      <c r="I813" s="266"/>
      <c r="J813" s="266"/>
      <c r="Q813" s="515"/>
      <c r="S813" s="266"/>
    </row>
    <row r="814" spans="1:19" s="274" customFormat="1" ht="15.75">
      <c r="A814" s="266"/>
      <c r="G814" s="473" t="s">
        <v>487</v>
      </c>
      <c r="H814" s="476">
        <f>1+H813/(0.7*(T_s-H813))</f>
        <v>1.706436420722135</v>
      </c>
      <c r="I814" s="266"/>
      <c r="J814" s="266"/>
      <c r="Q814" s="397" t="s">
        <v>634</v>
      </c>
      <c r="R814" s="344"/>
      <c r="S814" s="345"/>
    </row>
    <row r="815" spans="1:19" s="274" customFormat="1" ht="15.75">
      <c r="A815" s="266"/>
      <c r="G815" s="473" t="s">
        <v>488</v>
      </c>
      <c r="H815" s="475">
        <f>(700*H812/(H814*ABS(H810)))-2*H813</f>
        <v>185.95294854950802</v>
      </c>
      <c r="I815" s="266"/>
      <c r="J815" s="266"/>
      <c r="Q815" s="397" t="s">
        <v>589</v>
      </c>
      <c r="R815" s="344"/>
      <c r="S815" s="345"/>
    </row>
    <row r="816" spans="1:19" s="274" customFormat="1">
      <c r="A816" s="266"/>
      <c r="G816" s="473" t="s">
        <v>80</v>
      </c>
      <c r="H816" s="475">
        <f>barSpa_pos</f>
        <v>6.25</v>
      </c>
      <c r="I816" s="266"/>
      <c r="J816" s="266"/>
      <c r="Q816" s="515"/>
      <c r="S816" s="266"/>
    </row>
    <row r="817" spans="1:23" s="274" customFormat="1" ht="13.5" thickBot="1">
      <c r="A817" s="266"/>
      <c r="I817" s="266"/>
      <c r="J817" s="266"/>
      <c r="Q817" s="515"/>
      <c r="S817" s="266"/>
    </row>
    <row r="818" spans="1:23" s="274" customFormat="1" ht="13.5" thickBot="1">
      <c r="A818" s="266"/>
      <c r="F818" s="740" t="str">
        <f>"Actual Spacing = "&amp;CEILING(H816,0.1)&amp;"in"&amp;IF(H816&lt;H815," &lt; "," &gt; ")&amp;"Max Spacing = "&amp;CEILING(H815,0.1)&amp;"in"</f>
        <v>Actual Spacing = 6.3in &lt; Max Spacing = 186in</v>
      </c>
      <c r="G818" s="741"/>
      <c r="H818" s="741"/>
      <c r="I818" s="741"/>
      <c r="J818" s="429" t="str">
        <f>IF(H816&lt;H815," OK", "NG")</f>
        <v xml:space="preserve"> OK</v>
      </c>
      <c r="L818" s="41"/>
      <c r="M818" s="264"/>
      <c r="N818" s="264"/>
      <c r="O818" s="264"/>
      <c r="P818" s="264"/>
      <c r="Q818" s="515"/>
      <c r="S818" s="266"/>
    </row>
    <row r="819" spans="1:23" s="274" customFormat="1">
      <c r="A819" s="266"/>
      <c r="F819" s="266"/>
      <c r="G819" s="148"/>
      <c r="H819" s="148"/>
      <c r="I819" s="148"/>
      <c r="J819" s="148"/>
      <c r="K819" s="41"/>
      <c r="L819" s="41"/>
      <c r="M819" s="264"/>
      <c r="N819" s="264"/>
      <c r="O819" s="264"/>
      <c r="P819" s="264"/>
      <c r="Q819" s="515"/>
      <c r="S819" s="266"/>
    </row>
    <row r="820" spans="1:23" s="274" customFormat="1">
      <c r="A820" s="1" t="s">
        <v>564</v>
      </c>
      <c r="I820" s="266"/>
      <c r="J820" s="266"/>
      <c r="Q820" s="519"/>
      <c r="S820" s="266"/>
    </row>
    <row r="821" spans="1:23" s="274" customFormat="1" ht="15.75">
      <c r="A821" s="266"/>
      <c r="B821" s="1"/>
      <c r="E821" s="473" t="s">
        <v>502</v>
      </c>
      <c r="F821" s="850">
        <v>1.25</v>
      </c>
      <c r="G821" s="327"/>
      <c r="I821" s="266"/>
      <c r="J821" s="266"/>
      <c r="Q821" s="397" t="s">
        <v>570</v>
      </c>
      <c r="R821" s="344"/>
      <c r="S821" s="345"/>
    </row>
    <row r="822" spans="1:23" s="274" customFormat="1" ht="15.75">
      <c r="A822" s="266"/>
      <c r="B822" s="1"/>
      <c r="E822" s="473" t="s">
        <v>503</v>
      </c>
      <c r="F822" s="850">
        <v>1.5</v>
      </c>
      <c r="G822" s="327"/>
      <c r="I822" s="266"/>
      <c r="J822" s="266"/>
      <c r="Q822" s="397" t="s">
        <v>570</v>
      </c>
      <c r="R822" s="344"/>
      <c r="S822" s="345"/>
    </row>
    <row r="823" spans="1:23" s="274" customFormat="1" ht="15.75">
      <c r="A823" s="266"/>
      <c r="B823" s="1"/>
      <c r="E823" s="473" t="s">
        <v>467</v>
      </c>
      <c r="F823" s="850">
        <v>1.35</v>
      </c>
      <c r="G823" s="327"/>
      <c r="I823" s="266"/>
      <c r="J823" s="266"/>
      <c r="Q823" s="397" t="s">
        <v>571</v>
      </c>
      <c r="R823" s="344"/>
      <c r="S823" s="345"/>
    </row>
    <row r="824" spans="1:23" s="274" customFormat="1" ht="15.75">
      <c r="A824" s="266"/>
      <c r="B824" s="1"/>
      <c r="E824" s="473" t="s">
        <v>510</v>
      </c>
      <c r="F824" s="849">
        <v>1</v>
      </c>
      <c r="G824" s="327"/>
      <c r="I824" s="266"/>
      <c r="J824" s="266"/>
      <c r="Q824" s="397" t="s">
        <v>571</v>
      </c>
      <c r="R824" s="344"/>
      <c r="S824" s="345"/>
    </row>
    <row r="825" spans="1:23" s="274" customFormat="1" ht="15.75" customHeight="1">
      <c r="A825" s="266"/>
      <c r="B825" s="1"/>
      <c r="E825" s="543" t="s">
        <v>677</v>
      </c>
      <c r="F825" s="813">
        <v>1</v>
      </c>
      <c r="I825" s="266"/>
      <c r="J825" s="266"/>
      <c r="P825" s="338"/>
      <c r="Q825" s="463" t="s">
        <v>613</v>
      </c>
      <c r="R825" s="436"/>
      <c r="S825" s="436"/>
    </row>
    <row r="826" spans="1:23" s="274" customFormat="1">
      <c r="A826" s="266"/>
      <c r="B826" s="1"/>
      <c r="I826" s="266"/>
      <c r="J826" s="266"/>
      <c r="P826" s="338"/>
      <c r="Q826" s="289"/>
      <c r="R826" s="282"/>
      <c r="S826" s="282"/>
    </row>
    <row r="827" spans="1:23" s="274" customFormat="1">
      <c r="A827" s="266"/>
      <c r="B827" s="625" t="s">
        <v>205</v>
      </c>
      <c r="C827" s="625"/>
      <c r="D827" s="625"/>
      <c r="E827" s="625"/>
      <c r="I827" s="266"/>
      <c r="J827" s="266"/>
      <c r="P827" s="338"/>
      <c r="Q827" s="289"/>
      <c r="R827" s="282"/>
      <c r="S827" s="282"/>
    </row>
    <row r="828" spans="1:23" s="274" customFormat="1" ht="15.75" customHeight="1">
      <c r="A828" s="266"/>
      <c r="B828" s="33"/>
      <c r="G828" s="473" t="s">
        <v>290</v>
      </c>
      <c r="H828" s="453">
        <f t="shared" ref="H828:H836" si="0">H744</f>
        <v>0.73956692305627147</v>
      </c>
      <c r="P828" s="338"/>
      <c r="Q828" s="397" t="s">
        <v>631</v>
      </c>
      <c r="R828" s="503"/>
      <c r="S828" s="503"/>
    </row>
    <row r="829" spans="1:23" s="274" customFormat="1" ht="15.75">
      <c r="A829" s="266"/>
      <c r="B829" s="33"/>
      <c r="G829" s="473" t="s">
        <v>291</v>
      </c>
      <c r="H829" s="453">
        <f t="shared" si="0"/>
        <v>0</v>
      </c>
      <c r="P829" s="338"/>
      <c r="Q829" s="397" t="s">
        <v>631</v>
      </c>
      <c r="R829" s="503"/>
      <c r="S829" s="503"/>
    </row>
    <row r="830" spans="1:23" s="274" customFormat="1" ht="15.75">
      <c r="A830" s="266"/>
      <c r="G830" s="473" t="s">
        <v>251</v>
      </c>
      <c r="H830" s="453">
        <f t="shared" si="0"/>
        <v>-1.5790841478052122E-2</v>
      </c>
      <c r="P830" s="365"/>
      <c r="Q830" s="397" t="s">
        <v>631</v>
      </c>
      <c r="R830" s="503"/>
      <c r="S830" s="503"/>
      <c r="W830" s="249"/>
    </row>
    <row r="831" spans="1:23" s="274" customFormat="1" ht="15.75" customHeight="1">
      <c r="A831" s="266"/>
      <c r="G831" s="473" t="s">
        <v>292</v>
      </c>
      <c r="H831" s="453">
        <f t="shared" si="0"/>
        <v>0</v>
      </c>
      <c r="P831" s="327"/>
      <c r="Q831" s="397" t="s">
        <v>631</v>
      </c>
      <c r="R831" s="503"/>
      <c r="S831" s="503"/>
    </row>
    <row r="832" spans="1:23" s="274" customFormat="1" ht="15.75" customHeight="1">
      <c r="A832" s="266"/>
      <c r="F832" s="303"/>
      <c r="G832" s="473" t="s">
        <v>233</v>
      </c>
      <c r="H832" s="453">
        <f t="shared" si="0"/>
        <v>1.5539472293814429</v>
      </c>
      <c r="I832" s="501"/>
      <c r="P832" s="327"/>
      <c r="Q832" s="397" t="s">
        <v>631</v>
      </c>
      <c r="R832" s="503"/>
      <c r="S832" s="503"/>
    </row>
    <row r="833" spans="1:23" s="274" customFormat="1" ht="15.75">
      <c r="A833" s="266"/>
      <c r="G833" s="473" t="s">
        <v>234</v>
      </c>
      <c r="H833" s="453">
        <f t="shared" si="0"/>
        <v>0</v>
      </c>
      <c r="I833" s="501"/>
      <c r="J833" s="266"/>
      <c r="Q833" s="397" t="s">
        <v>631</v>
      </c>
      <c r="R833" s="503"/>
      <c r="S833" s="503"/>
    </row>
    <row r="834" spans="1:23" s="274" customFormat="1" ht="15.75">
      <c r="A834" s="266"/>
      <c r="G834" s="474" t="s">
        <v>394</v>
      </c>
      <c r="H834" s="453">
        <f t="shared" si="0"/>
        <v>0</v>
      </c>
      <c r="I834" s="502"/>
      <c r="J834" s="266"/>
      <c r="Q834" s="397" t="s">
        <v>631</v>
      </c>
      <c r="R834" s="503"/>
      <c r="S834" s="503"/>
    </row>
    <row r="835" spans="1:23" s="274" customFormat="1" ht="15.75">
      <c r="A835" s="266"/>
      <c r="G835" s="473" t="s">
        <v>235</v>
      </c>
      <c r="H835" s="453">
        <f t="shared" si="0"/>
        <v>9.0742375429553254E-2</v>
      </c>
      <c r="I835" s="501"/>
      <c r="J835" s="266"/>
      <c r="Q835" s="397" t="s">
        <v>631</v>
      </c>
      <c r="R835" s="503"/>
      <c r="S835" s="503"/>
    </row>
    <row r="836" spans="1:23" s="274" customFormat="1" ht="15.75">
      <c r="A836" s="266"/>
      <c r="G836" s="473" t="s">
        <v>254</v>
      </c>
      <c r="H836" s="453">
        <f t="shared" si="0"/>
        <v>-8.9171810699588457E-3</v>
      </c>
      <c r="I836" s="501"/>
      <c r="J836" s="266"/>
      <c r="Q836" s="397" t="s">
        <v>631</v>
      </c>
      <c r="R836" s="503"/>
      <c r="S836" s="503"/>
    </row>
    <row r="837" spans="1:23" s="274" customFormat="1" ht="15.75">
      <c r="A837" s="266"/>
      <c r="G837" s="473" t="s">
        <v>170</v>
      </c>
      <c r="H837" s="453">
        <f>SUM(H828:H831,H832:I836)</f>
        <v>2.3595485053192569</v>
      </c>
      <c r="I837" s="266"/>
      <c r="J837" s="266"/>
      <c r="Q837" s="515"/>
      <c r="S837" s="266"/>
      <c r="W837" s="249"/>
    </row>
    <row r="838" spans="1:23" s="274" customFormat="1" ht="33.75" customHeight="1">
      <c r="A838" s="266"/>
      <c r="B838" s="743" t="s">
        <v>517</v>
      </c>
      <c r="C838" s="743"/>
      <c r="D838" s="743"/>
      <c r="E838" s="743"/>
      <c r="F838" s="743"/>
      <c r="G838" s="662"/>
      <c r="H838" s="453">
        <f>F825*(F821*SUM(H828:H831,H832:I834)+F822*(SUM(H835:I836)))</f>
        <v>2.9698919302389695</v>
      </c>
      <c r="I838" s="266"/>
      <c r="J838" s="266"/>
      <c r="Q838" s="515"/>
      <c r="S838" s="266"/>
    </row>
    <row r="839" spans="1:23" s="274" customFormat="1">
      <c r="A839" s="266"/>
      <c r="G839" s="303"/>
      <c r="H839" s="353"/>
      <c r="I839" s="266"/>
      <c r="J839" s="266"/>
      <c r="Q839" s="515"/>
      <c r="S839" s="266"/>
    </row>
    <row r="840" spans="1:23" s="274" customFormat="1">
      <c r="A840" s="266"/>
      <c r="B840" s="625" t="s">
        <v>226</v>
      </c>
      <c r="C840" s="625"/>
      <c r="D840" s="625"/>
      <c r="E840" s="625"/>
      <c r="G840" s="303"/>
      <c r="H840" s="353"/>
      <c r="I840" s="266"/>
      <c r="J840" s="266"/>
      <c r="Q840" s="515"/>
      <c r="S840" s="266"/>
    </row>
    <row r="841" spans="1:23" s="274" customFormat="1" ht="15.75">
      <c r="A841" s="266"/>
      <c r="G841" s="473" t="s">
        <v>243</v>
      </c>
      <c r="H841" s="453">
        <f>H762</f>
        <v>-0.92408423405747964</v>
      </c>
      <c r="I841" s="266"/>
      <c r="J841" s="266"/>
      <c r="Q841" s="397" t="s">
        <v>631</v>
      </c>
      <c r="R841" s="503"/>
      <c r="S841" s="503"/>
    </row>
    <row r="842" spans="1:23" s="274" customFormat="1" ht="15.75">
      <c r="A842" s="266"/>
      <c r="G842" s="473" t="s">
        <v>511</v>
      </c>
      <c r="H842" s="453">
        <f>F825*F823*H841</f>
        <v>-1.2475137159775975</v>
      </c>
      <c r="I842" s="266"/>
      <c r="J842" s="266"/>
      <c r="Q842" s="397" t="s">
        <v>631</v>
      </c>
      <c r="R842" s="503"/>
      <c r="S842" s="503"/>
    </row>
    <row r="843" spans="1:23" s="274" customFormat="1">
      <c r="A843" s="266"/>
      <c r="G843" s="303"/>
      <c r="H843" s="353"/>
      <c r="I843" s="266"/>
      <c r="J843" s="266"/>
      <c r="Q843" s="515"/>
      <c r="S843" s="266"/>
    </row>
    <row r="844" spans="1:23" s="274" customFormat="1">
      <c r="A844" s="266"/>
      <c r="B844" s="625" t="s">
        <v>238</v>
      </c>
      <c r="C844" s="625"/>
      <c r="D844" s="625"/>
      <c r="E844" s="625"/>
      <c r="G844" s="303"/>
      <c r="H844" s="353"/>
      <c r="I844" s="266"/>
      <c r="J844" s="266"/>
      <c r="Q844" s="515"/>
      <c r="S844" s="266"/>
    </row>
    <row r="845" spans="1:23" s="274" customFormat="1" ht="15.75">
      <c r="A845" s="266"/>
      <c r="B845" s="387" t="s">
        <v>240</v>
      </c>
      <c r="G845" s="1"/>
      <c r="I845" s="266"/>
      <c r="J845" s="266"/>
      <c r="P845" s="338"/>
      <c r="Q845" s="486"/>
      <c r="R845" s="266"/>
      <c r="S845" s="266"/>
    </row>
    <row r="846" spans="1:23" s="274" customFormat="1" ht="15.75">
      <c r="A846" s="266"/>
      <c r="G846" s="473" t="s">
        <v>619</v>
      </c>
      <c r="H846" s="476">
        <f>1-(t_w/2/12)*1.4/B</f>
        <v>0.94226804123711339</v>
      </c>
      <c r="I846" s="266"/>
      <c r="J846" s="266"/>
      <c r="Q846" s="515"/>
      <c r="S846" s="266"/>
    </row>
    <row r="847" spans="1:23" s="274" customFormat="1" ht="15.75">
      <c r="A847" s="266"/>
      <c r="G847" s="473" t="s">
        <v>294</v>
      </c>
      <c r="H847" s="453">
        <f>H846*(P_W*(N_H+bh)*((N_H+bh)/2+T_L+T_O/2))</f>
        <v>0</v>
      </c>
      <c r="I847" s="266"/>
      <c r="J847" s="266"/>
      <c r="Q847" s="515"/>
      <c r="S847" s="266"/>
    </row>
    <row r="848" spans="1:23" s="274" customFormat="1" ht="15.75">
      <c r="A848" s="266"/>
      <c r="G848" s="473" t="s">
        <v>512</v>
      </c>
      <c r="H848" s="453">
        <f>F825*F824*H847</f>
        <v>0</v>
      </c>
      <c r="I848" s="266"/>
      <c r="J848" s="266"/>
      <c r="Q848" s="515"/>
      <c r="S848" s="266"/>
    </row>
    <row r="849" spans="1:19" s="274" customFormat="1" ht="15.75">
      <c r="A849" s="266"/>
      <c r="G849" s="473" t="s">
        <v>629</v>
      </c>
      <c r="H849" s="453">
        <f>H838+H842+H848</f>
        <v>1.7223782142613719</v>
      </c>
      <c r="I849" s="266"/>
      <c r="J849" s="266"/>
      <c r="Q849" s="515"/>
      <c r="S849" s="266"/>
    </row>
    <row r="850" spans="1:19" s="274" customFormat="1">
      <c r="A850" s="266"/>
      <c r="G850" s="303"/>
      <c r="H850" s="354"/>
      <c r="I850" s="266"/>
      <c r="J850" s="266"/>
      <c r="K850" s="266"/>
      <c r="L850" s="266"/>
      <c r="M850" s="266"/>
      <c r="N850" s="266"/>
      <c r="O850" s="266"/>
      <c r="P850" s="266"/>
      <c r="Q850" s="520"/>
      <c r="R850" s="32"/>
      <c r="S850" s="266"/>
    </row>
    <row r="851" spans="1:19" s="274" customFormat="1">
      <c r="A851" s="266"/>
      <c r="B851" s="625" t="s">
        <v>295</v>
      </c>
      <c r="C851" s="625"/>
      <c r="D851" s="625"/>
      <c r="E851" s="625"/>
      <c r="F851" s="625"/>
      <c r="G851" s="625"/>
      <c r="H851" s="625"/>
      <c r="I851" s="266"/>
      <c r="J851" s="266"/>
      <c r="K851" s="266"/>
      <c r="L851" s="266"/>
      <c r="M851" s="266"/>
      <c r="N851" s="266"/>
      <c r="O851" s="266"/>
      <c r="P851" s="266"/>
      <c r="Q851" s="522"/>
      <c r="R851" s="78"/>
      <c r="S851" s="78"/>
    </row>
    <row r="852" spans="1:19" s="274" customFormat="1" ht="15.75">
      <c r="A852" s="266"/>
      <c r="G852" s="473" t="s">
        <v>174</v>
      </c>
      <c r="H852" s="505">
        <f>1.33*H849</f>
        <v>2.290763024967625</v>
      </c>
      <c r="I852" s="266"/>
      <c r="J852" s="266"/>
      <c r="Q852" s="515"/>
      <c r="S852" s="266"/>
    </row>
    <row r="853" spans="1:19" s="274" customFormat="1">
      <c r="A853" s="266"/>
      <c r="G853" s="473" t="s">
        <v>60</v>
      </c>
      <c r="H853" s="477">
        <f>H775</f>
        <v>9.2770144740266538</v>
      </c>
      <c r="I853" s="266"/>
      <c r="J853" s="266"/>
      <c r="Q853" s="433" t="s">
        <v>635</v>
      </c>
      <c r="R853" s="344"/>
      <c r="S853" s="345"/>
    </row>
    <row r="854" spans="1:19" s="274" customFormat="1" ht="15.75">
      <c r="A854" s="266"/>
      <c r="G854" s="473" t="s">
        <v>175</v>
      </c>
      <c r="H854" s="505">
        <f>MAX(H849,MIN(H853,H852))</f>
        <v>2.290763024967625</v>
      </c>
      <c r="I854" s="266"/>
      <c r="J854" s="266"/>
      <c r="Q854" s="736" t="s">
        <v>587</v>
      </c>
      <c r="R854" s="737"/>
      <c r="S854" s="737"/>
    </row>
    <row r="855" spans="1:19" s="274" customFormat="1" ht="15.75" customHeight="1">
      <c r="A855" s="266"/>
      <c r="G855" s="474" t="s">
        <v>298</v>
      </c>
      <c r="H855" s="496">
        <f>H769</f>
        <v>1.1903999999999999</v>
      </c>
      <c r="I855" s="266"/>
      <c r="J855" s="266"/>
      <c r="Q855" s="433" t="s">
        <v>635</v>
      </c>
      <c r="R855" s="529"/>
      <c r="S855" s="529"/>
    </row>
    <row r="856" spans="1:19" s="274" customFormat="1" ht="15.75">
      <c r="A856" s="266"/>
      <c r="G856" s="474" t="s">
        <v>209</v>
      </c>
      <c r="H856" s="459">
        <f>IF(ISNUMBER(FIND("strain",H781))=TRUE,H784,f_y)</f>
        <v>60</v>
      </c>
      <c r="I856" s="266"/>
      <c r="J856" s="266"/>
      <c r="K856" s="266"/>
      <c r="Q856" s="433" t="s">
        <v>635</v>
      </c>
      <c r="R856" s="529"/>
      <c r="S856" s="529"/>
    </row>
    <row r="857" spans="1:19" s="274" customFormat="1">
      <c r="A857" s="266"/>
      <c r="D857" s="366"/>
      <c r="E857" s="366"/>
      <c r="F857" s="366"/>
      <c r="G857" s="474" t="s">
        <v>296</v>
      </c>
      <c r="H857" s="497">
        <f>H771</f>
        <v>7.6875</v>
      </c>
      <c r="I857" s="266"/>
      <c r="J857" s="266"/>
      <c r="K857" s="266"/>
      <c r="Q857" s="433" t="s">
        <v>635</v>
      </c>
      <c r="R857" s="529"/>
      <c r="S857" s="529"/>
    </row>
    <row r="858" spans="1:19" s="274" customFormat="1">
      <c r="A858" s="266"/>
      <c r="D858" s="366"/>
      <c r="E858" s="366"/>
      <c r="F858" s="366"/>
      <c r="G858" s="492" t="s">
        <v>297</v>
      </c>
      <c r="H858" s="493">
        <f>IF(ISNUMBER(FIND("strain",H781))=TRUE,H786,H780)</f>
        <v>1.5560784313725491</v>
      </c>
      <c r="I858" s="266"/>
      <c r="J858" s="266"/>
      <c r="K858" s="266"/>
      <c r="Q858" s="433" t="s">
        <v>635</v>
      </c>
      <c r="R858" s="529"/>
      <c r="S858" s="529"/>
    </row>
    <row r="859" spans="1:19" s="274" customFormat="1">
      <c r="A859" s="266"/>
      <c r="G859" s="473" t="s">
        <v>491</v>
      </c>
      <c r="H859" s="467">
        <f>H788</f>
        <v>0.9</v>
      </c>
      <c r="I859" s="266"/>
      <c r="J859" s="266"/>
      <c r="K859" s="266"/>
      <c r="Q859" s="433" t="s">
        <v>635</v>
      </c>
      <c r="R859" s="529"/>
      <c r="S859" s="529"/>
    </row>
    <row r="860" spans="1:19" s="274" customFormat="1" ht="15.75">
      <c r="A860" s="266"/>
      <c r="G860" s="473" t="s">
        <v>509</v>
      </c>
      <c r="H860" s="477">
        <f>H859*(H855*H856*(H857-H858/2))/12</f>
        <v>37.012599529411759</v>
      </c>
      <c r="I860" s="266"/>
      <c r="J860" s="266"/>
      <c r="Q860" s="515"/>
      <c r="S860" s="266"/>
    </row>
    <row r="861" spans="1:19" s="274" customFormat="1" ht="13.5" thickBot="1">
      <c r="A861" s="266"/>
      <c r="H861" s="339"/>
      <c r="I861" s="266"/>
      <c r="J861" s="266"/>
      <c r="Q861" s="515"/>
      <c r="S861" s="266"/>
    </row>
    <row r="862" spans="1:19" s="274" customFormat="1" ht="13.5" thickBot="1">
      <c r="A862" s="266"/>
      <c r="F862" s="740" t="str">
        <f>"Mr = "&amp;CEILING(H860,0.02)&amp;" k-ft/ft"&amp;IF(H860&gt;ABS(H854)," &gt; ", " &lt; ")&amp;"Mu = "&amp;CEILING(ABS(H854),0.02)&amp;"k-ft/ft"</f>
        <v>Mr = 37.02 k-ft/ft &gt; Mu = 2.3k-ft/ft</v>
      </c>
      <c r="G862" s="741"/>
      <c r="H862" s="741"/>
      <c r="I862" s="429" t="str">
        <f>IF(H860&gt;H849," OK ", " NG")</f>
        <v xml:space="preserve"> OK </v>
      </c>
      <c r="J862" s="266"/>
      <c r="K862" s="266"/>
      <c r="L862" s="41"/>
      <c r="M862" s="264"/>
      <c r="N862" s="264"/>
      <c r="O862" s="264"/>
      <c r="P862" s="264"/>
      <c r="Q862" s="515"/>
      <c r="S862" s="266"/>
    </row>
    <row r="863" spans="1:19" s="274" customFormat="1">
      <c r="A863" s="266"/>
      <c r="I863" s="266"/>
      <c r="J863" s="266"/>
      <c r="Q863" s="515"/>
      <c r="S863" s="266"/>
    </row>
    <row r="864" spans="1:19" s="274" customFormat="1">
      <c r="A864" s="266"/>
      <c r="B864" s="625" t="s">
        <v>239</v>
      </c>
      <c r="C864" s="625"/>
      <c r="D864" s="625"/>
      <c r="E864" s="625"/>
      <c r="I864" s="266"/>
      <c r="J864" s="266"/>
      <c r="Q864" s="515"/>
      <c r="S864" s="266"/>
    </row>
    <row r="865" spans="1:19" s="274" customFormat="1" ht="15.75">
      <c r="A865" s="266"/>
      <c r="D865" s="9"/>
      <c r="G865" s="473" t="s">
        <v>630</v>
      </c>
      <c r="H865" s="477">
        <f>H837+H841+H847</f>
        <v>1.4354642712617771</v>
      </c>
      <c r="I865" s="266"/>
      <c r="J865" s="266"/>
      <c r="Q865" s="515"/>
      <c r="S865" s="266"/>
    </row>
    <row r="866" spans="1:19" s="274" customFormat="1">
      <c r="A866" s="266"/>
      <c r="G866" s="473" t="s">
        <v>484</v>
      </c>
      <c r="H866" s="480">
        <f>H855/(b.slab*H857)</f>
        <v>1.2904065040650406E-2</v>
      </c>
      <c r="I866" s="266"/>
      <c r="J866" s="266"/>
      <c r="Q866" s="515"/>
      <c r="S866" s="266"/>
    </row>
    <row r="867" spans="1:19" s="274" customFormat="1">
      <c r="A867" s="266"/>
      <c r="G867" s="473" t="s">
        <v>76</v>
      </c>
      <c r="H867" s="467">
        <f>n</f>
        <v>8</v>
      </c>
      <c r="I867" s="266"/>
      <c r="J867" s="266"/>
      <c r="Q867" s="515"/>
      <c r="S867" s="266"/>
    </row>
    <row r="868" spans="1:19" s="274" customFormat="1" ht="14.25">
      <c r="A868" s="266"/>
      <c r="G868" s="473" t="s">
        <v>513</v>
      </c>
      <c r="H868" s="480">
        <f>((H866*H867)^2+2*H866*H867)^0.5-H867*H866</f>
        <v>0.36273099101779882</v>
      </c>
      <c r="I868" s="266"/>
      <c r="J868" s="266"/>
      <c r="Q868" s="515"/>
      <c r="S868" s="266"/>
    </row>
    <row r="869" spans="1:19" s="274" customFormat="1">
      <c r="A869" s="266"/>
      <c r="G869" s="473" t="s">
        <v>78</v>
      </c>
      <c r="H869" s="476">
        <f>1-H868/3</f>
        <v>0.87908966966073376</v>
      </c>
      <c r="I869" s="266"/>
      <c r="J869" s="266"/>
      <c r="Q869" s="515"/>
      <c r="S869" s="266"/>
    </row>
    <row r="870" spans="1:19" s="274" customFormat="1" ht="15.75">
      <c r="A870" s="266"/>
      <c r="G870" s="473" t="s">
        <v>176</v>
      </c>
      <c r="H870" s="479">
        <f>H865*12/(H869*H857)</f>
        <v>2.5489148529986774</v>
      </c>
      <c r="I870" s="266"/>
      <c r="J870" s="266"/>
      <c r="Q870" s="515"/>
      <c r="S870" s="266"/>
    </row>
    <row r="871" spans="1:19" s="274" customFormat="1">
      <c r="A871" s="266"/>
      <c r="G871" s="473" t="s">
        <v>74</v>
      </c>
      <c r="H871" s="478">
        <f>H870/(H855)</f>
        <v>2.141225514951846</v>
      </c>
      <c r="I871" s="266"/>
      <c r="J871" s="266"/>
      <c r="Q871" s="515"/>
      <c r="S871" s="266"/>
    </row>
    <row r="872" spans="1:19" s="274" customFormat="1">
      <c r="A872" s="266"/>
      <c r="G872" s="473" t="s">
        <v>75</v>
      </c>
      <c r="H872" s="478">
        <f>2*H870/(b.slab*H868*H857)</f>
        <v>0.15234713325216251</v>
      </c>
      <c r="I872" s="266"/>
      <c r="J872" s="266"/>
      <c r="Q872" s="515"/>
      <c r="S872" s="266"/>
    </row>
    <row r="873" spans="1:19" s="274" customFormat="1" ht="15.75">
      <c r="A873" s="266"/>
      <c r="G873" s="473" t="s">
        <v>299</v>
      </c>
      <c r="H873" s="475">
        <f>H815</f>
        <v>185.95294854950802</v>
      </c>
      <c r="I873" s="266"/>
      <c r="J873" s="266"/>
      <c r="Q873" s="433" t="s">
        <v>636</v>
      </c>
      <c r="R873" s="529"/>
      <c r="S873" s="529"/>
    </row>
    <row r="874" spans="1:19" s="274" customFormat="1">
      <c r="A874" s="266"/>
      <c r="G874" s="473" t="s">
        <v>80</v>
      </c>
      <c r="H874" s="475">
        <f>barSpa_pos</f>
        <v>6.25</v>
      </c>
      <c r="I874" s="266"/>
      <c r="J874" s="266"/>
      <c r="Q874" s="515"/>
      <c r="S874" s="266"/>
    </row>
    <row r="875" spans="1:19" s="274" customFormat="1" ht="13.5" thickBot="1">
      <c r="A875" s="266"/>
      <c r="I875" s="266"/>
      <c r="J875" s="266"/>
      <c r="Q875" s="515"/>
      <c r="S875" s="266"/>
    </row>
    <row r="876" spans="1:19" s="274" customFormat="1" ht="13.5" thickBot="1">
      <c r="A876" s="266"/>
      <c r="B876" s="266"/>
      <c r="C876" s="266"/>
      <c r="D876" s="266"/>
      <c r="E876" s="357"/>
      <c r="F876" s="740" t="str">
        <f>"Actual Spacing = "&amp;CEILING(H874,0.1)&amp;"in"&amp;IF(H874&lt;H873," &lt; "," &gt; ")&amp;"Max Spacing = "&amp;CEILING(H873,0.1)&amp;"in"</f>
        <v>Actual Spacing = 6.3in &lt; Max Spacing = 186in</v>
      </c>
      <c r="G876" s="741"/>
      <c r="H876" s="741"/>
      <c r="I876" s="741"/>
      <c r="J876" s="43" t="str">
        <f>IF(H874&lt;H873," OK", "NG")</f>
        <v xml:space="preserve"> OK</v>
      </c>
      <c r="L876" s="41"/>
      <c r="M876" s="41"/>
      <c r="N876" s="41"/>
      <c r="O876" s="41"/>
      <c r="P876" s="41"/>
      <c r="Q876" s="515"/>
      <c r="R876" s="266"/>
      <c r="S876" s="266"/>
    </row>
    <row r="877" spans="1:19" s="274" customFormat="1">
      <c r="A877" s="266"/>
      <c r="B877" s="266"/>
      <c r="C877" s="266"/>
      <c r="D877" s="266"/>
      <c r="E877" s="266"/>
      <c r="F877" s="266"/>
      <c r="G877" s="148"/>
      <c r="H877" s="148"/>
      <c r="I877" s="148"/>
      <c r="J877" s="148"/>
      <c r="K877" s="41"/>
      <c r="L877" s="41"/>
      <c r="M877" s="41"/>
      <c r="N877" s="41"/>
      <c r="O877" s="41"/>
      <c r="P877" s="41"/>
      <c r="Q877" s="515"/>
      <c r="R877" s="266"/>
      <c r="S877" s="266"/>
    </row>
    <row r="878" spans="1:19" s="274" customFormat="1" ht="13.5" thickBot="1">
      <c r="A878" s="266"/>
      <c r="B878" s="266"/>
      <c r="C878" s="266"/>
      <c r="D878" s="266"/>
      <c r="E878" s="266"/>
      <c r="F878" s="266"/>
      <c r="G878" s="148"/>
      <c r="H878" s="148"/>
      <c r="I878" s="148"/>
      <c r="J878" s="148"/>
      <c r="K878" s="41"/>
      <c r="L878" s="41"/>
      <c r="M878" s="41"/>
      <c r="N878" s="41"/>
      <c r="O878" s="41"/>
      <c r="P878" s="41"/>
      <c r="Q878" s="515"/>
      <c r="R878" s="266"/>
      <c r="S878" s="266"/>
    </row>
    <row r="879" spans="1:19" s="274" customFormat="1" ht="25.5">
      <c r="A879" s="293" t="s">
        <v>460</v>
      </c>
      <c r="B879" s="295"/>
      <c r="C879" s="295"/>
      <c r="D879" s="295"/>
      <c r="E879" s="295"/>
      <c r="F879" s="295"/>
      <c r="G879" s="298"/>
      <c r="H879" s="379" t="s">
        <v>179</v>
      </c>
      <c r="I879" s="692" t="s">
        <v>180</v>
      </c>
      <c r="J879" s="693"/>
      <c r="K879" s="692" t="s">
        <v>181</v>
      </c>
      <c r="L879" s="694"/>
      <c r="M879" s="694"/>
      <c r="N879" s="693"/>
      <c r="O879" s="692" t="s">
        <v>376</v>
      </c>
      <c r="P879" s="694"/>
      <c r="Q879" s="694"/>
      <c r="R879" s="694"/>
      <c r="S879" s="695"/>
    </row>
    <row r="880" spans="1:19" s="274" customFormat="1" ht="18.75" customHeight="1">
      <c r="A880" s="299"/>
      <c r="B880" s="696" t="s">
        <v>178</v>
      </c>
      <c r="C880" s="696"/>
      <c r="D880" s="696"/>
      <c r="E880" s="696"/>
      <c r="F880" s="696"/>
      <c r="G880" s="697"/>
      <c r="H880" s="674" t="str">
        <f>Assumptions!$H$2</f>
        <v>PID 100827</v>
      </c>
      <c r="I880" s="677">
        <f>Assumptions!$I$2</f>
        <v>0</v>
      </c>
      <c r="J880" s="678"/>
      <c r="K880" s="714">
        <v>14</v>
      </c>
      <c r="L880" s="715"/>
      <c r="M880" s="715"/>
      <c r="N880" s="716"/>
      <c r="O880" s="683">
        <v>16</v>
      </c>
      <c r="P880" s="684"/>
      <c r="Q880" s="684"/>
      <c r="R880" s="684"/>
      <c r="S880" s="685"/>
    </row>
    <row r="881" spans="1:19" s="274" customFormat="1">
      <c r="A881" s="567" t="str">
        <f>Assumptions!$A$3</f>
        <v>Created By: TMB, Date: 8/9/2010</v>
      </c>
      <c r="B881" s="568"/>
      <c r="C881" s="568"/>
      <c r="D881" s="568"/>
      <c r="E881" s="300"/>
      <c r="F881" s="556" t="str">
        <f>Assumptions!$E$3</f>
        <v>Checked By: MJK, Date:6/24/2011</v>
      </c>
      <c r="G881" s="557"/>
      <c r="H881" s="675"/>
      <c r="I881" s="679"/>
      <c r="J881" s="680"/>
      <c r="K881" s="717"/>
      <c r="L881" s="718"/>
      <c r="M881" s="718"/>
      <c r="N881" s="719"/>
      <c r="O881" s="686"/>
      <c r="P881" s="687"/>
      <c r="Q881" s="687"/>
      <c r="R881" s="687"/>
      <c r="S881" s="688"/>
    </row>
    <row r="882" spans="1:19" s="274" customFormat="1">
      <c r="A882" s="603"/>
      <c r="B882" s="601"/>
      <c r="C882" s="601"/>
      <c r="D882" s="601"/>
      <c r="E882" s="300"/>
      <c r="F882" s="726"/>
      <c r="G882" s="727"/>
      <c r="H882" s="676"/>
      <c r="I882" s="681"/>
      <c r="J882" s="682"/>
      <c r="K882" s="720"/>
      <c r="L882" s="721"/>
      <c r="M882" s="721"/>
      <c r="N882" s="722"/>
      <c r="O882" s="689"/>
      <c r="P882" s="690"/>
      <c r="Q882" s="690"/>
      <c r="R882" s="690"/>
      <c r="S882" s="691"/>
    </row>
    <row r="883" spans="1:19" s="274" customFormat="1">
      <c r="A883" s="652" t="s">
        <v>183</v>
      </c>
      <c r="B883" s="653"/>
      <c r="C883" s="375" t="s">
        <v>184</v>
      </c>
      <c r="D883" s="375" t="s">
        <v>357</v>
      </c>
      <c r="E883" s="375" t="s">
        <v>358</v>
      </c>
      <c r="F883" s="302" t="s">
        <v>184</v>
      </c>
      <c r="G883" s="649"/>
      <c r="H883" s="650"/>
      <c r="I883" s="650"/>
      <c r="J883" s="650"/>
      <c r="K883" s="650"/>
      <c r="L883" s="650"/>
      <c r="M883" s="650"/>
      <c r="N883" s="650"/>
      <c r="O883" s="650"/>
      <c r="P883" s="650"/>
      <c r="Q883" s="650"/>
      <c r="R883" s="650"/>
      <c r="S883" s="651"/>
    </row>
    <row r="884" spans="1:19" s="274" customFormat="1" ht="12.75" customHeight="1">
      <c r="A884" s="645">
        <f>Assumptions!$A$6</f>
        <v>5</v>
      </c>
      <c r="B884" s="646"/>
      <c r="C884" s="376">
        <f>Assumptions!$C$6</f>
        <v>43757</v>
      </c>
      <c r="D884" s="377" t="str">
        <f>Assumptions!$D$6</f>
        <v>JRE</v>
      </c>
      <c r="E884" s="378" t="str">
        <f>Assumptions!$E$6</f>
        <v>JLW</v>
      </c>
      <c r="F884" s="545">
        <f>Assumptions!$F$6</f>
        <v>43759</v>
      </c>
      <c r="G884" s="642" t="str">
        <f>Assumptions!$G$6</f>
        <v>WAR073_1462</v>
      </c>
      <c r="H884" s="643"/>
      <c r="I884" s="643"/>
      <c r="J884" s="643"/>
      <c r="K884" s="643"/>
      <c r="L884" s="643"/>
      <c r="M884" s="643"/>
      <c r="N884" s="643"/>
      <c r="O884" s="643"/>
      <c r="P884" s="643"/>
      <c r="Q884" s="643"/>
      <c r="R884" s="643"/>
      <c r="S884" s="644"/>
    </row>
    <row r="885" spans="1:19" s="274" customFormat="1">
      <c r="A885" s="645" t="str">
        <f>Assumptions!$A$7</f>
        <v xml:space="preserve"> </v>
      </c>
      <c r="B885" s="646"/>
      <c r="C885" s="376" t="str">
        <f>Assumptions!$C$7</f>
        <v xml:space="preserve"> </v>
      </c>
      <c r="D885" s="377" t="str">
        <f>Assumptions!$D$7</f>
        <v xml:space="preserve"> </v>
      </c>
      <c r="E885" s="378" t="str">
        <f>Assumptions!$E$7</f>
        <v xml:space="preserve"> </v>
      </c>
      <c r="F885" s="378" t="str">
        <f>Assumptions!$F$7</f>
        <v xml:space="preserve"> </v>
      </c>
      <c r="G885" s="723" t="s">
        <v>372</v>
      </c>
      <c r="H885" s="724"/>
      <c r="I885" s="724"/>
      <c r="J885" s="724"/>
      <c r="K885" s="724"/>
      <c r="L885" s="724"/>
      <c r="M885" s="724"/>
      <c r="N885" s="724"/>
      <c r="O885" s="724"/>
      <c r="P885" s="724"/>
      <c r="Q885" s="724"/>
      <c r="R885" s="724"/>
      <c r="S885" s="725"/>
    </row>
    <row r="886" spans="1:19" s="274" customFormat="1" ht="13.5" thickBot="1">
      <c r="A886" s="647" t="str">
        <f>Assumptions!$A$8</f>
        <v xml:space="preserve"> </v>
      </c>
      <c r="B886" s="648"/>
      <c r="C886" s="380" t="str">
        <f>Assumptions!$C$8</f>
        <v xml:space="preserve"> </v>
      </c>
      <c r="D886" s="381" t="str">
        <f>Assumptions!$D$8</f>
        <v xml:space="preserve"> </v>
      </c>
      <c r="E886" s="382" t="str">
        <f>Assumptions!$E$8</f>
        <v xml:space="preserve"> </v>
      </c>
      <c r="F886" s="382" t="str">
        <f>Assumptions!$F$8</f>
        <v xml:space="preserve"> </v>
      </c>
      <c r="G886" s="635" t="s">
        <v>443</v>
      </c>
      <c r="H886" s="636"/>
      <c r="I886" s="636"/>
      <c r="J886" s="636"/>
      <c r="K886" s="636"/>
      <c r="L886" s="636"/>
      <c r="M886" s="636"/>
      <c r="N886" s="636"/>
      <c r="O886" s="636"/>
      <c r="P886" s="636"/>
      <c r="Q886" s="636"/>
      <c r="R886" s="636"/>
      <c r="S886" s="637"/>
    </row>
    <row r="887" spans="1:19" s="274" customFormat="1">
      <c r="A887" s="332"/>
      <c r="B887" s="332"/>
      <c r="C887" s="336"/>
      <c r="D887" s="332"/>
      <c r="E887" s="332"/>
      <c r="F887" s="332"/>
      <c r="G887" s="225"/>
      <c r="H887" s="307"/>
      <c r="I887" s="266"/>
      <c r="J887" s="266"/>
      <c r="K887" s="266"/>
      <c r="L887" s="266"/>
      <c r="M887" s="266"/>
      <c r="N887" s="266"/>
      <c r="O887" s="266"/>
      <c r="P887" s="266"/>
      <c r="Q887" s="486"/>
      <c r="R887" s="266"/>
      <c r="S887" s="266"/>
    </row>
    <row r="888" spans="1:19" s="274" customFormat="1">
      <c r="A888" s="148" t="s">
        <v>637</v>
      </c>
      <c r="C888" s="266"/>
      <c r="D888" s="266"/>
      <c r="E888" s="266"/>
      <c r="F888" s="266"/>
      <c r="G888" s="266"/>
      <c r="H888" s="266"/>
      <c r="I888" s="266"/>
      <c r="J888" s="266"/>
      <c r="K888" s="266"/>
      <c r="L888" s="266"/>
      <c r="M888" s="266"/>
      <c r="N888" s="266"/>
      <c r="O888" s="266"/>
      <c r="P888" s="266"/>
      <c r="Q888" s="515"/>
      <c r="R888" s="266"/>
      <c r="S888" s="266"/>
    </row>
    <row r="889" spans="1:19" s="274" customFormat="1" ht="12.75" customHeight="1">
      <c r="A889" s="266"/>
      <c r="B889" s="742" t="s">
        <v>244</v>
      </c>
      <c r="C889" s="742"/>
      <c r="D889" s="742"/>
      <c r="E889" s="742"/>
      <c r="F889" s="742"/>
      <c r="G889" s="742"/>
      <c r="H889" s="742"/>
      <c r="I889" s="742"/>
      <c r="J889" s="742"/>
      <c r="K889" s="742"/>
      <c r="L889" s="742"/>
      <c r="M889" s="742"/>
      <c r="N889" s="434"/>
      <c r="O889" s="434"/>
      <c r="P889" s="531"/>
      <c r="Q889" s="397" t="s">
        <v>606</v>
      </c>
      <c r="R889" s="436"/>
      <c r="S889" s="436"/>
    </row>
    <row r="890" spans="1:19" s="274" customFormat="1" ht="15.75">
      <c r="A890" s="266"/>
      <c r="B890" s="261"/>
      <c r="C890" s="261"/>
      <c r="D890" s="261"/>
      <c r="E890" s="474" t="s">
        <v>465</v>
      </c>
      <c r="F890" s="849">
        <v>1</v>
      </c>
      <c r="G890" s="261"/>
      <c r="I890" s="261"/>
      <c r="J890" s="261"/>
      <c r="K890" s="261"/>
      <c r="L890" s="261"/>
      <c r="M890" s="261"/>
      <c r="N890" s="261"/>
      <c r="O890" s="261"/>
      <c r="P890" s="261"/>
      <c r="Q890" s="397" t="s">
        <v>570</v>
      </c>
      <c r="R890" s="345"/>
      <c r="S890" s="345"/>
    </row>
    <row r="891" spans="1:19" s="274" customFormat="1" ht="15.75">
      <c r="A891" s="266"/>
      <c r="B891" s="261"/>
      <c r="C891" s="261"/>
      <c r="D891" s="261"/>
      <c r="E891" s="474" t="s">
        <v>466</v>
      </c>
      <c r="F891" s="849">
        <v>1</v>
      </c>
      <c r="G891" s="261"/>
      <c r="I891" s="261"/>
      <c r="J891" s="261"/>
      <c r="K891" s="261"/>
      <c r="L891" s="261"/>
      <c r="M891" s="261"/>
      <c r="N891" s="261"/>
      <c r="O891" s="261"/>
      <c r="P891" s="261"/>
      <c r="Q891" s="397" t="s">
        <v>570</v>
      </c>
      <c r="R891" s="345"/>
      <c r="S891" s="345"/>
    </row>
    <row r="892" spans="1:19" s="274" customFormat="1" ht="15.75" customHeight="1">
      <c r="A892" s="266"/>
      <c r="B892" s="261"/>
      <c r="C892" s="261"/>
      <c r="D892" s="261"/>
      <c r="E892" s="543" t="s">
        <v>677</v>
      </c>
      <c r="F892" s="813">
        <v>1</v>
      </c>
      <c r="G892" s="261"/>
      <c r="I892" s="261"/>
      <c r="J892" s="261"/>
      <c r="K892" s="261"/>
      <c r="L892" s="261"/>
      <c r="M892" s="261"/>
      <c r="N892" s="261"/>
      <c r="O892" s="261"/>
      <c r="P892" s="79"/>
      <c r="Q892" s="463" t="s">
        <v>613</v>
      </c>
      <c r="R892" s="436"/>
      <c r="S892" s="436"/>
    </row>
    <row r="893" spans="1:19" s="274" customFormat="1">
      <c r="A893" s="266"/>
      <c r="B893" s="261"/>
      <c r="C893" s="261"/>
      <c r="D893" s="261"/>
      <c r="E893" s="261"/>
      <c r="F893" s="261"/>
      <c r="G893" s="261"/>
      <c r="H893" s="261"/>
      <c r="I893" s="261"/>
      <c r="J893" s="261"/>
      <c r="K893" s="261"/>
      <c r="L893" s="261"/>
      <c r="M893" s="261"/>
      <c r="N893" s="261"/>
      <c r="O893" s="261"/>
      <c r="P893" s="79"/>
      <c r="Q893" s="289"/>
      <c r="R893" s="282"/>
      <c r="S893" s="282"/>
    </row>
    <row r="894" spans="1:19" s="274" customFormat="1">
      <c r="A894" s="266"/>
      <c r="B894" s="286" t="s">
        <v>245</v>
      </c>
      <c r="C894" s="266"/>
      <c r="D894" s="266"/>
      <c r="E894" s="266"/>
      <c r="F894" s="266"/>
      <c r="G894" s="266"/>
      <c r="H894" s="266"/>
      <c r="I894" s="266"/>
      <c r="J894" s="266"/>
      <c r="K894" s="266"/>
      <c r="L894" s="266"/>
      <c r="M894" s="266"/>
      <c r="N894" s="266"/>
      <c r="O894" s="266"/>
      <c r="P894" s="338"/>
      <c r="Q894" s="289"/>
      <c r="R894" s="282"/>
      <c r="S894" s="282"/>
    </row>
    <row r="895" spans="1:19" s="274" customFormat="1">
      <c r="A895" s="266"/>
      <c r="B895" s="266"/>
      <c r="C895" s="266"/>
      <c r="D895" s="266"/>
      <c r="E895" s="266"/>
      <c r="F895" s="266"/>
      <c r="G895" s="267" t="s">
        <v>188</v>
      </c>
      <c r="H895" s="430">
        <f>N34</f>
        <v>54</v>
      </c>
      <c r="I895" s="266"/>
      <c r="J895" s="42"/>
      <c r="K895" s="266"/>
      <c r="L895" s="266"/>
      <c r="M895" s="266"/>
      <c r="N895" s="266"/>
      <c r="O895" s="266"/>
      <c r="P895" s="266"/>
      <c r="Q895" s="766" t="s">
        <v>340</v>
      </c>
      <c r="R895" s="767"/>
      <c r="S895" s="767"/>
    </row>
    <row r="896" spans="1:19" s="274" customFormat="1" ht="15.75">
      <c r="A896" s="266"/>
      <c r="B896" s="266"/>
      <c r="C896" s="266"/>
      <c r="D896" s="368" t="s">
        <v>222</v>
      </c>
      <c r="F896" s="266"/>
      <c r="G896" s="309"/>
      <c r="H896" s="32"/>
      <c r="I896" s="32"/>
      <c r="J896" s="32"/>
      <c r="K896" s="266"/>
      <c r="L896" s="266"/>
      <c r="M896" s="266"/>
      <c r="N896" s="266"/>
      <c r="O896" s="266"/>
      <c r="P896" s="266"/>
      <c r="Q896" s="515"/>
      <c r="R896" s="266"/>
      <c r="S896" s="266"/>
    </row>
    <row r="897" spans="1:19" s="274" customFormat="1" ht="15.75">
      <c r="A897" s="266"/>
      <c r="B897" s="266"/>
      <c r="C897" s="266"/>
      <c r="D897" s="362" t="s">
        <v>246</v>
      </c>
      <c r="F897" s="266"/>
      <c r="G897" s="266"/>
      <c r="H897" s="266"/>
      <c r="I897" s="266"/>
      <c r="J897" s="266"/>
      <c r="K897" s="266"/>
      <c r="L897" s="266"/>
      <c r="M897" s="266"/>
      <c r="N897" s="266"/>
      <c r="O897" s="266"/>
      <c r="P897" s="266"/>
      <c r="Q897" s="515"/>
      <c r="R897" s="266"/>
      <c r="S897" s="266"/>
    </row>
    <row r="898" spans="1:19" s="274" customFormat="1">
      <c r="A898" s="266"/>
      <c r="B898" s="266"/>
      <c r="C898" s="266"/>
      <c r="D898" s="266"/>
      <c r="E898" s="266"/>
      <c r="F898" s="275"/>
      <c r="G898" s="280" t="s">
        <v>638</v>
      </c>
      <c r="H898" s="490">
        <f>1-(L/12)*1.4/B</f>
        <v>0.22061855670103103</v>
      </c>
      <c r="I898" s="266"/>
      <c r="J898" s="306"/>
      <c r="K898" s="266"/>
      <c r="L898" s="266"/>
      <c r="M898" s="266"/>
      <c r="N898" s="266"/>
      <c r="O898" s="266"/>
      <c r="P898" s="266"/>
      <c r="Q898" s="515"/>
      <c r="R898" s="266"/>
      <c r="S898" s="266"/>
    </row>
    <row r="899" spans="1:19" s="274" customFormat="1" ht="15.75">
      <c r="A899" s="266"/>
      <c r="B899" s="266"/>
      <c r="C899" s="266"/>
      <c r="D899" s="362" t="s">
        <v>146</v>
      </c>
      <c r="F899" s="266"/>
      <c r="G899" s="266"/>
      <c r="H899" s="369"/>
      <c r="I899" s="266"/>
      <c r="J899" s="266"/>
      <c r="K899" s="266"/>
      <c r="L899" s="266"/>
      <c r="M899" s="266"/>
      <c r="N899" s="266"/>
      <c r="O899" s="266"/>
      <c r="P899" s="266"/>
      <c r="Q899" s="515"/>
      <c r="R899" s="266"/>
      <c r="S899" s="266"/>
    </row>
    <row r="900" spans="1:19" s="274" customFormat="1" ht="15.75">
      <c r="A900" s="266"/>
      <c r="B900" s="266"/>
      <c r="C900" s="266"/>
      <c r="D900" s="266"/>
      <c r="E900" s="266"/>
      <c r="F900" s="266"/>
      <c r="G900" s="474" t="s">
        <v>225</v>
      </c>
      <c r="H900" s="453">
        <f>Mc*0.4</f>
        <v>9.1004481045751628</v>
      </c>
      <c r="I900" s="266"/>
      <c r="J900" s="266"/>
      <c r="K900" s="266"/>
      <c r="L900" s="266"/>
      <c r="M900" s="266"/>
      <c r="N900" s="266"/>
      <c r="O900" s="266"/>
      <c r="P900" s="266"/>
      <c r="Q900" s="515"/>
      <c r="R900" s="266"/>
      <c r="S900" s="266"/>
    </row>
    <row r="901" spans="1:19" s="274" customFormat="1" ht="15.75">
      <c r="A901" s="266"/>
      <c r="B901" s="266"/>
      <c r="C901" s="266"/>
      <c r="D901" s="266"/>
      <c r="E901" s="266"/>
      <c r="F901" s="266"/>
      <c r="G901" s="474" t="s">
        <v>300</v>
      </c>
      <c r="H901" s="453">
        <f>H898*Mc</f>
        <v>5.0193193154100149</v>
      </c>
      <c r="I901" s="266"/>
      <c r="J901" s="266"/>
      <c r="K901" s="266"/>
      <c r="L901" s="266"/>
      <c r="M901" s="266"/>
      <c r="N901" s="266"/>
      <c r="O901" s="266"/>
      <c r="P901" s="266"/>
      <c r="Q901" s="515"/>
      <c r="R901" s="266"/>
      <c r="S901" s="266"/>
    </row>
    <row r="902" spans="1:19" s="274" customFormat="1" ht="15.75">
      <c r="A902" s="266"/>
      <c r="B902" s="266"/>
      <c r="C902" s="266"/>
      <c r="D902" s="266"/>
      <c r="E902" s="266"/>
      <c r="F902" s="266"/>
      <c r="G902" s="474" t="s">
        <v>215</v>
      </c>
      <c r="H902" s="447">
        <f>Lc</f>
        <v>15.972452904627371</v>
      </c>
      <c r="I902" s="266"/>
      <c r="J902" s="266"/>
      <c r="K902" s="266"/>
      <c r="L902" s="266"/>
      <c r="M902" s="266"/>
      <c r="N902" s="266"/>
      <c r="O902" s="266"/>
      <c r="P902" s="266"/>
      <c r="Q902" s="397" t="s">
        <v>642</v>
      </c>
      <c r="R902" s="345"/>
      <c r="S902" s="345"/>
    </row>
    <row r="903" spans="1:19" s="274" customFormat="1">
      <c r="A903" s="266"/>
      <c r="B903" s="266"/>
      <c r="C903" s="266"/>
      <c r="D903" s="266"/>
      <c r="E903" s="266"/>
      <c r="F903" s="266"/>
      <c r="G903" s="474" t="s">
        <v>187</v>
      </c>
      <c r="H903" s="532">
        <f>C.+L/12</f>
        <v>6.291666666666667</v>
      </c>
      <c r="I903" s="266"/>
      <c r="J903" s="266"/>
      <c r="K903" s="266"/>
      <c r="L903" s="266"/>
      <c r="M903" s="266"/>
      <c r="N903" s="266"/>
      <c r="O903" s="266"/>
      <c r="P903" s="266"/>
      <c r="Q903" s="515"/>
      <c r="R903" s="266"/>
      <c r="S903" s="266"/>
    </row>
    <row r="904" spans="1:19" s="274" customFormat="1" ht="15.75">
      <c r="A904" s="266"/>
      <c r="B904" s="266"/>
      <c r="C904" s="266"/>
      <c r="D904" s="266"/>
      <c r="E904" s="266"/>
      <c r="F904" s="266"/>
      <c r="G904" s="474" t="s">
        <v>138</v>
      </c>
      <c r="H904" s="453">
        <f>H901*H902/(H902+0.8*H903)</f>
        <v>3.8166075037834979</v>
      </c>
      <c r="I904" s="266"/>
      <c r="J904" s="266"/>
      <c r="K904" s="266"/>
      <c r="L904" s="266"/>
      <c r="M904" s="266"/>
      <c r="N904" s="266"/>
      <c r="O904" s="266"/>
      <c r="P904" s="266"/>
      <c r="Q904" s="515"/>
      <c r="R904" s="266"/>
      <c r="S904" s="266"/>
    </row>
    <row r="905" spans="1:19" s="274" customFormat="1" ht="15.75">
      <c r="A905" s="266"/>
      <c r="B905" s="266"/>
      <c r="C905" s="266"/>
      <c r="D905" s="266"/>
      <c r="E905" s="266"/>
      <c r="F905" s="266"/>
      <c r="G905" s="267" t="s">
        <v>640</v>
      </c>
      <c r="H905" s="448">
        <f>MAX($K$349,$K$366)</f>
        <v>124</v>
      </c>
      <c r="I905" s="266"/>
      <c r="J905" s="42"/>
      <c r="K905" s="266"/>
      <c r="L905" s="266"/>
      <c r="M905" s="266"/>
      <c r="N905" s="266"/>
      <c r="O905" s="266"/>
      <c r="P905" s="266"/>
      <c r="Q905" s="397" t="s">
        <v>641</v>
      </c>
      <c r="R905" s="344"/>
      <c r="S905" s="345"/>
    </row>
    <row r="906" spans="1:19" s="274" customFormat="1">
      <c r="A906" s="266"/>
      <c r="B906" s="266"/>
      <c r="C906" s="266"/>
      <c r="D906" s="266"/>
      <c r="E906" s="266"/>
      <c r="F906" s="266"/>
      <c r="G906" s="267" t="s">
        <v>639</v>
      </c>
      <c r="H906" s="446">
        <f>bh</f>
        <v>3.5</v>
      </c>
      <c r="I906" s="266"/>
      <c r="J906" s="42"/>
      <c r="K906" s="266"/>
      <c r="L906" s="266"/>
      <c r="M906" s="266"/>
      <c r="N906" s="266"/>
      <c r="O906" s="266"/>
      <c r="P906" s="266"/>
      <c r="Q906" s="515"/>
      <c r="R906" s="266"/>
      <c r="S906" s="266"/>
    </row>
    <row r="907" spans="1:19" s="274" customFormat="1" ht="15.75">
      <c r="A907" s="266"/>
      <c r="B907" s="266"/>
      <c r="C907" s="266"/>
      <c r="D907" s="266"/>
      <c r="E907" s="266"/>
      <c r="F907" s="266"/>
      <c r="G907" s="267" t="s">
        <v>615</v>
      </c>
      <c r="H907" s="458">
        <f>H905/(H902+2*H906+0.8*H903)</f>
        <v>4.427656447363832</v>
      </c>
      <c r="I907" s="266"/>
      <c r="J907" s="266"/>
      <c r="K907" s="266"/>
      <c r="L907" s="266"/>
      <c r="M907" s="266"/>
      <c r="N907" s="266"/>
      <c r="O907" s="266"/>
      <c r="P907" s="266"/>
      <c r="Q907" s="515"/>
      <c r="R907" s="266"/>
      <c r="S907" s="266"/>
    </row>
    <row r="908" spans="1:19" s="274" customFormat="1">
      <c r="A908" s="266"/>
      <c r="B908" s="266"/>
      <c r="C908" s="266"/>
      <c r="D908" s="266"/>
      <c r="E908" s="266"/>
      <c r="F908" s="266"/>
      <c r="G908" s="266"/>
      <c r="H908" s="266"/>
      <c r="I908" s="266"/>
      <c r="J908" s="266"/>
      <c r="K908" s="266"/>
      <c r="L908" s="266"/>
      <c r="M908" s="266"/>
      <c r="N908" s="266"/>
      <c r="O908" s="266"/>
      <c r="P908" s="266"/>
      <c r="Q908" s="515"/>
      <c r="R908" s="266"/>
      <c r="S908" s="266"/>
    </row>
    <row r="909" spans="1:19" s="274" customFormat="1">
      <c r="A909" s="266"/>
      <c r="B909" s="286" t="s">
        <v>247</v>
      </c>
      <c r="C909" s="266"/>
      <c r="D909" s="266"/>
      <c r="E909" s="266"/>
      <c r="F909" s="266"/>
      <c r="G909" s="266"/>
      <c r="H909" s="266"/>
      <c r="I909" s="266"/>
      <c r="J909" s="266"/>
      <c r="K909" s="266"/>
      <c r="L909" s="266"/>
      <c r="M909" s="266"/>
      <c r="N909" s="266"/>
      <c r="O909" s="266"/>
      <c r="P909" s="266"/>
      <c r="Q909" s="515"/>
      <c r="R909" s="266"/>
      <c r="S909" s="266"/>
    </row>
    <row r="910" spans="1:19" s="274" customFormat="1" ht="15.75">
      <c r="A910" s="266"/>
      <c r="B910" s="266"/>
      <c r="C910" s="266"/>
      <c r="D910" s="266"/>
      <c r="E910" s="266"/>
      <c r="F910" s="266"/>
      <c r="G910" s="267" t="s">
        <v>147</v>
      </c>
      <c r="H910" s="452">
        <f>(T_omin+T_O)/2/12*0.15</f>
        <v>0.13125000000000001</v>
      </c>
      <c r="I910" s="266"/>
      <c r="J910" s="266"/>
      <c r="K910" s="266"/>
      <c r="L910" s="266"/>
      <c r="M910" s="266"/>
      <c r="N910" s="266"/>
      <c r="O910" s="266"/>
      <c r="P910" s="338"/>
      <c r="Q910" s="486"/>
      <c r="R910" s="266"/>
      <c r="S910" s="266"/>
    </row>
    <row r="911" spans="1:19" s="274" customFormat="1" ht="15.75" customHeight="1">
      <c r="A911" s="266"/>
      <c r="B911" s="266"/>
      <c r="C911" s="266"/>
      <c r="D911" s="266"/>
      <c r="E911" s="266"/>
      <c r="F911" s="332" t="s">
        <v>139</v>
      </c>
      <c r="G911" s="266"/>
      <c r="H911" s="452">
        <f>T_L/12*0.15</f>
        <v>0</v>
      </c>
      <c r="I911" s="266"/>
      <c r="J911" s="266"/>
      <c r="K911" s="266"/>
      <c r="L911" s="266"/>
      <c r="M911" s="266"/>
      <c r="N911" s="266"/>
      <c r="O911" s="266"/>
      <c r="P911" s="338"/>
      <c r="Q911" s="486"/>
      <c r="R911" s="266"/>
      <c r="S911" s="266"/>
    </row>
    <row r="912" spans="1:19" s="274" customFormat="1" ht="15.75">
      <c r="A912" s="266"/>
      <c r="B912" s="266"/>
      <c r="C912" s="266"/>
      <c r="D912" s="266"/>
      <c r="E912" s="266"/>
      <c r="F912" s="266"/>
      <c r="G912" s="267" t="s">
        <v>148</v>
      </c>
      <c r="H912" s="452">
        <f>T_s/12*0.15</f>
        <v>0.10625</v>
      </c>
      <c r="I912" s="266"/>
      <c r="J912" s="266"/>
      <c r="K912" s="266"/>
      <c r="L912" s="266"/>
      <c r="M912" s="266"/>
      <c r="N912" s="266"/>
      <c r="O912" s="266"/>
      <c r="P912" s="338"/>
      <c r="Q912" s="486"/>
      <c r="R912" s="266"/>
      <c r="S912" s="266"/>
    </row>
    <row r="913" spans="1:23" s="274" customFormat="1" ht="15.75">
      <c r="A913" s="266"/>
      <c r="B913" s="266"/>
      <c r="C913" s="266"/>
      <c r="D913" s="266"/>
      <c r="E913" s="266"/>
      <c r="F913" s="266"/>
      <c r="G913" s="267" t="s">
        <v>189</v>
      </c>
      <c r="H913" s="453">
        <f>H898*H910*(O)^2/2</f>
        <v>0.1731589951138317</v>
      </c>
      <c r="I913" s="266"/>
      <c r="J913" s="266"/>
      <c r="K913" s="266"/>
      <c r="L913" s="266"/>
      <c r="M913" s="266"/>
      <c r="N913" s="266"/>
      <c r="O913" s="266"/>
      <c r="P913" s="338"/>
      <c r="Q913" s="486"/>
      <c r="R913" s="266"/>
      <c r="S913" s="266"/>
    </row>
    <row r="914" spans="1:23" s="274" customFormat="1" ht="15.75">
      <c r="A914" s="266"/>
      <c r="B914" s="266"/>
      <c r="C914" s="266"/>
      <c r="D914" s="266"/>
      <c r="E914" s="266"/>
      <c r="F914" s="266"/>
      <c r="G914" s="267" t="s">
        <v>149</v>
      </c>
      <c r="H914" s="453">
        <f>H898*H911*(C.)^2/2</f>
        <v>0</v>
      </c>
      <c r="I914" s="266"/>
      <c r="J914" s="266"/>
      <c r="K914" s="266"/>
      <c r="L914" s="266"/>
      <c r="M914" s="266"/>
      <c r="N914" s="266"/>
      <c r="O914" s="266"/>
      <c r="P914" s="338"/>
      <c r="Q914" s="486"/>
      <c r="R914" s="307"/>
      <c r="S914" s="307"/>
    </row>
    <row r="915" spans="1:23" s="274" customFormat="1" ht="15.75">
      <c r="A915" s="266"/>
      <c r="B915" s="266"/>
      <c r="C915" s="266"/>
      <c r="D915" s="266"/>
      <c r="E915" s="266"/>
      <c r="F915" s="266"/>
      <c r="G915" s="267" t="s">
        <v>190</v>
      </c>
      <c r="H915" s="453">
        <f>(0.4*H912*B*L/12-H912*(L/12)^2/2)*-1</f>
        <v>-0.47015625000000005</v>
      </c>
      <c r="I915" s="266"/>
      <c r="J915" s="266"/>
      <c r="K915" s="266"/>
      <c r="L915" s="266"/>
      <c r="M915" s="266"/>
      <c r="N915" s="266"/>
      <c r="O915" s="266"/>
      <c r="P915" s="266"/>
      <c r="Q915" s="515"/>
      <c r="R915" s="307"/>
      <c r="S915" s="307"/>
    </row>
    <row r="916" spans="1:23" s="274" customFormat="1" ht="15.75">
      <c r="A916" s="266"/>
      <c r="B916" s="266"/>
      <c r="C916" s="266"/>
      <c r="D916" s="266"/>
      <c r="E916" s="266"/>
      <c r="F916" s="266"/>
      <c r="G916" s="267" t="s">
        <v>191</v>
      </c>
      <c r="H916" s="453">
        <f>0.4*H911*B*L/12-H911*(L/12)^2/2</f>
        <v>0</v>
      </c>
      <c r="I916" s="266"/>
      <c r="J916" s="266"/>
      <c r="K916" s="266"/>
      <c r="L916" s="266"/>
      <c r="M916" s="266"/>
      <c r="N916" s="266"/>
      <c r="O916" s="266"/>
      <c r="P916" s="266"/>
      <c r="Q916" s="515"/>
      <c r="R916" s="307"/>
      <c r="S916" s="307"/>
    </row>
    <row r="917" spans="1:23" s="274" customFormat="1" ht="15.75">
      <c r="A917" s="266"/>
      <c r="B917" s="266"/>
      <c r="C917" s="266"/>
      <c r="D917" s="266"/>
      <c r="E917" s="266"/>
      <c r="F917" s="266"/>
      <c r="G917" s="267" t="s">
        <v>152</v>
      </c>
      <c r="H917" s="453">
        <f>H898*bw*(bcg+C.)</f>
        <v>0.36383447164948463</v>
      </c>
      <c r="I917" s="266"/>
      <c r="J917" s="266"/>
      <c r="K917" s="266"/>
      <c r="L917" s="266"/>
      <c r="M917" s="266"/>
      <c r="N917" s="266"/>
      <c r="O917" s="266"/>
      <c r="P917" s="338"/>
      <c r="Q917" s="524"/>
      <c r="R917" s="78"/>
      <c r="S917" s="78"/>
    </row>
    <row r="918" spans="1:23" s="274" customFormat="1" ht="15.75">
      <c r="A918" s="266"/>
      <c r="B918" s="266"/>
      <c r="C918" s="266"/>
      <c r="D918" s="266"/>
      <c r="E918" s="266"/>
      <c r="F918" s="266"/>
      <c r="G918" s="267" t="s">
        <v>153</v>
      </c>
      <c r="H918" s="453">
        <f>H898*N_W*(N_CG+C. )</f>
        <v>0</v>
      </c>
      <c r="I918" s="266"/>
      <c r="J918" s="266"/>
      <c r="K918" s="266"/>
      <c r="L918" s="266"/>
      <c r="M918" s="266"/>
      <c r="N918" s="266"/>
      <c r="O918" s="266"/>
      <c r="P918" s="338"/>
      <c r="Q918" s="524"/>
      <c r="R918" s="78"/>
      <c r="S918" s="78"/>
    </row>
    <row r="919" spans="1:23" s="274" customFormat="1" ht="15.75">
      <c r="A919" s="266"/>
      <c r="B919" s="266"/>
      <c r="C919" s="266"/>
      <c r="D919" s="266"/>
      <c r="E919" s="266"/>
      <c r="F919" s="266"/>
      <c r="G919" s="267" t="s">
        <v>392</v>
      </c>
      <c r="H919" s="453">
        <f>H898*W_s*(O)^2/2</f>
        <v>0</v>
      </c>
      <c r="I919" s="266"/>
      <c r="J919" s="266"/>
      <c r="K919" s="266"/>
      <c r="L919" s="266"/>
      <c r="M919" s="266"/>
      <c r="N919" s="266"/>
      <c r="O919" s="266"/>
      <c r="P919" s="338"/>
      <c r="Q919" s="524"/>
      <c r="R919" s="78"/>
      <c r="S919" s="78"/>
      <c r="W919" s="249"/>
    </row>
    <row r="920" spans="1:23" s="274" customFormat="1" ht="15.75">
      <c r="A920" s="266"/>
      <c r="B920" s="266"/>
      <c r="C920" s="266"/>
      <c r="D920" s="266"/>
      <c r="E920" s="266"/>
      <c r="F920" s="266"/>
      <c r="G920" s="267" t="s">
        <v>154</v>
      </c>
      <c r="H920" s="453">
        <f>H898*W_DW*(C.)^2/2</f>
        <v>2.1246026632302416E-2</v>
      </c>
      <c r="I920" s="266"/>
      <c r="J920" s="266"/>
      <c r="K920" s="266"/>
      <c r="L920" s="266"/>
      <c r="M920" s="266"/>
      <c r="N920" s="266"/>
      <c r="O920" s="266"/>
      <c r="P920" s="338"/>
      <c r="Q920" s="524"/>
      <c r="R920" s="78"/>
      <c r="S920" s="78"/>
    </row>
    <row r="921" spans="1:23" s="274" customFormat="1" ht="15.75">
      <c r="A921" s="266"/>
      <c r="B921" s="266"/>
      <c r="C921" s="266"/>
      <c r="D921" s="266"/>
      <c r="E921" s="266"/>
      <c r="F921" s="266"/>
      <c r="G921" s="267" t="s">
        <v>192</v>
      </c>
      <c r="H921" s="453">
        <f>(0.4*W_DW*B*(L/12)-W_DW*(L/12)^2/2)*-1</f>
        <v>-0.26550000000000007</v>
      </c>
      <c r="I921" s="266"/>
      <c r="J921" s="266"/>
      <c r="K921" s="266"/>
      <c r="L921" s="266"/>
      <c r="M921" s="266"/>
      <c r="N921" s="266"/>
      <c r="O921" s="266"/>
      <c r="P921" s="338"/>
      <c r="Q921" s="524"/>
      <c r="R921" s="78"/>
      <c r="S921" s="78"/>
    </row>
    <row r="922" spans="1:23" s="274" customFormat="1" ht="15.75">
      <c r="A922" s="266"/>
      <c r="B922" s="266"/>
      <c r="C922" s="266"/>
      <c r="D922" s="266"/>
      <c r="E922" s="266"/>
      <c r="F922" s="266"/>
      <c r="G922" s="267" t="s">
        <v>170</v>
      </c>
      <c r="H922" s="453">
        <f>SUM(H913:H921)</f>
        <v>-0.17741675660438139</v>
      </c>
      <c r="I922" s="266"/>
      <c r="J922" s="266"/>
      <c r="K922" s="266"/>
      <c r="L922" s="266"/>
      <c r="M922" s="266"/>
      <c r="N922" s="266"/>
      <c r="O922" s="266"/>
      <c r="P922" s="338"/>
      <c r="Q922" s="524"/>
      <c r="R922" s="78"/>
      <c r="S922" s="78"/>
      <c r="W922" s="249"/>
    </row>
    <row r="923" spans="1:23" s="274" customFormat="1" ht="32.25" customHeight="1">
      <c r="A923" s="266"/>
      <c r="B923" s="266"/>
      <c r="C923" s="743" t="s">
        <v>517</v>
      </c>
      <c r="D923" s="743"/>
      <c r="E923" s="743"/>
      <c r="F923" s="743"/>
      <c r="G923" s="662"/>
      <c r="H923" s="453">
        <f>F892*(F890*SUM(H913:H919)+F891*(SUM(H920:H921)))</f>
        <v>-0.17741675660438139</v>
      </c>
      <c r="I923" s="266"/>
      <c r="J923" s="266"/>
      <c r="K923" s="266"/>
      <c r="L923" s="266"/>
      <c r="M923" s="266"/>
      <c r="N923" s="266"/>
      <c r="O923" s="266"/>
      <c r="P923" s="338"/>
      <c r="Q923" s="486"/>
      <c r="R923" s="266"/>
      <c r="S923" s="266"/>
    </row>
    <row r="924" spans="1:23" s="274" customFormat="1" ht="15.75">
      <c r="A924" s="266"/>
      <c r="B924" s="266"/>
      <c r="C924" s="266"/>
      <c r="D924" s="266"/>
      <c r="E924" s="266"/>
      <c r="F924" s="266"/>
      <c r="G924" s="474" t="s">
        <v>614</v>
      </c>
      <c r="H924" s="453">
        <f>H904+H923</f>
        <v>3.6391907471791165</v>
      </c>
      <c r="I924" s="266"/>
      <c r="J924" s="266"/>
      <c r="K924" s="266"/>
      <c r="L924" s="266"/>
      <c r="M924" s="266"/>
      <c r="N924" s="266"/>
      <c r="O924" s="266"/>
      <c r="P924" s="266"/>
      <c r="Q924" s="515"/>
      <c r="R924" s="266"/>
      <c r="S924" s="266"/>
    </row>
    <row r="925" spans="1:23" s="274" customFormat="1">
      <c r="A925" s="266"/>
      <c r="B925" s="266"/>
      <c r="C925" s="266"/>
      <c r="D925" s="266"/>
      <c r="E925" s="266"/>
      <c r="F925" s="266"/>
      <c r="G925" s="267"/>
      <c r="H925" s="353"/>
      <c r="I925" s="266"/>
      <c r="J925" s="266"/>
      <c r="K925" s="266"/>
      <c r="L925" s="266"/>
      <c r="M925" s="266"/>
      <c r="N925" s="266"/>
      <c r="O925" s="266"/>
      <c r="P925" s="266"/>
      <c r="Q925" s="515"/>
      <c r="R925" s="266"/>
      <c r="S925" s="266"/>
    </row>
    <row r="926" spans="1:23" s="274" customFormat="1">
      <c r="A926" s="266"/>
      <c r="B926" s="286" t="s">
        <v>301</v>
      </c>
      <c r="C926" s="266"/>
      <c r="D926" s="266"/>
      <c r="E926" s="266"/>
      <c r="F926" s="266"/>
      <c r="G926" s="266"/>
      <c r="H926" s="266"/>
      <c r="I926" s="266"/>
      <c r="J926" s="266"/>
      <c r="K926" s="266"/>
      <c r="L926" s="266"/>
      <c r="M926" s="266"/>
      <c r="N926" s="266"/>
      <c r="O926" s="266"/>
      <c r="P926" s="266"/>
      <c r="Q926" s="515"/>
      <c r="R926" s="266"/>
      <c r="S926" s="266"/>
    </row>
    <row r="927" spans="1:23" s="274" customFormat="1" ht="15.75">
      <c r="A927" s="266"/>
      <c r="B927" s="266"/>
      <c r="C927" s="266" t="s">
        <v>141</v>
      </c>
      <c r="D927" s="266"/>
      <c r="E927" s="266"/>
      <c r="F927" s="266"/>
      <c r="G927" s="266"/>
      <c r="H927" s="266"/>
      <c r="I927" s="266"/>
      <c r="J927" s="266" t="s">
        <v>505</v>
      </c>
      <c r="K927" s="266"/>
      <c r="L927" s="266"/>
      <c r="M927" s="266"/>
      <c r="N927" s="266"/>
      <c r="O927" s="266"/>
      <c r="P927" s="266"/>
      <c r="Q927" s="515"/>
      <c r="R927" s="266"/>
      <c r="S927" s="266"/>
    </row>
    <row r="928" spans="1:23" s="274" customFormat="1" ht="15.75">
      <c r="A928" s="266"/>
      <c r="B928" s="266"/>
      <c r="C928" s="266"/>
      <c r="D928" s="266"/>
      <c r="E928" s="266"/>
      <c r="F928" s="266"/>
      <c r="G928" s="474" t="s">
        <v>133</v>
      </c>
      <c r="H928" s="455">
        <f>As_prvd_neg*b.slab/barSpa_neg</f>
        <v>0.59519999999999995</v>
      </c>
      <c r="I928" s="266"/>
      <c r="J928" s="266"/>
      <c r="K928" s="266"/>
      <c r="L928" s="266"/>
      <c r="M928" s="266"/>
      <c r="N928" s="266"/>
      <c r="O928" s="266"/>
      <c r="P928" s="266"/>
      <c r="Q928" s="515"/>
      <c r="R928" s="266"/>
      <c r="S928" s="266"/>
    </row>
    <row r="929" spans="1:19" s="274" customFormat="1" ht="15.75">
      <c r="A929" s="266"/>
      <c r="B929" s="266"/>
      <c r="C929" s="266"/>
      <c r="D929" s="266"/>
      <c r="E929" s="266"/>
      <c r="F929" s="266"/>
      <c r="G929" s="474" t="s">
        <v>135</v>
      </c>
      <c r="H929" s="496">
        <v>0</v>
      </c>
      <c r="I929" s="514"/>
      <c r="J929" s="514"/>
      <c r="K929" s="266"/>
      <c r="L929" s="266"/>
      <c r="M929" s="266"/>
      <c r="N929" s="266"/>
      <c r="O929" s="266"/>
      <c r="P929" s="266"/>
      <c r="Q929" s="515"/>
      <c r="R929" s="266"/>
      <c r="S929" s="266"/>
    </row>
    <row r="930" spans="1:19" s="274" customFormat="1" ht="15.75">
      <c r="A930" s="266"/>
      <c r="B930" s="266"/>
      <c r="C930" s="266"/>
      <c r="D930" s="266"/>
      <c r="E930" s="266"/>
      <c r="F930" s="266"/>
      <c r="G930" s="474" t="s">
        <v>171</v>
      </c>
      <c r="H930" s="496">
        <f>H929+H928</f>
        <v>0.59519999999999995</v>
      </c>
      <c r="I930" s="514"/>
      <c r="J930" s="514"/>
      <c r="O930" s="267"/>
      <c r="P930" s="267"/>
      <c r="Q930" s="515"/>
      <c r="R930" s="266"/>
      <c r="S930" s="266"/>
    </row>
    <row r="931" spans="1:19" s="274" customFormat="1" ht="15.75">
      <c r="A931" s="266"/>
      <c r="B931" s="266"/>
      <c r="C931" s="266"/>
      <c r="D931" s="266"/>
      <c r="E931" s="266"/>
      <c r="F931" s="266"/>
      <c r="G931" s="474" t="s">
        <v>195</v>
      </c>
      <c r="H931" s="456">
        <f>T_s- C_Vt - d_barneg/2</f>
        <v>5.6875</v>
      </c>
      <c r="I931" s="266"/>
      <c r="J931" s="266"/>
      <c r="O931" s="267"/>
      <c r="P931" s="267"/>
      <c r="Q931" s="515"/>
      <c r="R931" s="266"/>
      <c r="S931" s="266"/>
    </row>
    <row r="932" spans="1:19" s="274" customFormat="1" ht="15.75">
      <c r="A932" s="266"/>
      <c r="B932" s="266"/>
      <c r="C932" s="266"/>
      <c r="D932" s="266"/>
      <c r="E932" s="266"/>
      <c r="F932" s="266"/>
      <c r="G932" s="474" t="s">
        <v>196</v>
      </c>
      <c r="H932" s="457">
        <f>(H930)*f_y</f>
        <v>35.711999999999996</v>
      </c>
      <c r="I932" s="266"/>
      <c r="J932" s="266"/>
      <c r="K932" s="266"/>
      <c r="L932" s="266"/>
      <c r="M932" s="266"/>
      <c r="N932" s="266"/>
      <c r="O932" s="266"/>
      <c r="P932" s="266"/>
      <c r="Q932" s="397" t="s">
        <v>611</v>
      </c>
      <c r="R932" s="344"/>
      <c r="S932" s="345"/>
    </row>
    <row r="933" spans="1:19" s="274" customFormat="1" ht="15.75">
      <c r="A933" s="266"/>
      <c r="B933" s="266"/>
      <c r="C933" s="266"/>
      <c r="D933" s="266"/>
      <c r="E933" s="266"/>
      <c r="F933" s="266"/>
      <c r="G933" s="474" t="s">
        <v>156</v>
      </c>
      <c r="H933" s="458">
        <f>H907</f>
        <v>4.427656447363832</v>
      </c>
      <c r="I933" s="266"/>
      <c r="J933" s="266"/>
      <c r="K933" s="266"/>
      <c r="L933" s="266"/>
      <c r="M933" s="266"/>
      <c r="N933" s="266"/>
      <c r="O933" s="266"/>
      <c r="P933" s="266"/>
      <c r="Q933" s="515"/>
      <c r="R933" s="266"/>
      <c r="S933" s="266"/>
    </row>
    <row r="934" spans="1:19" s="274" customFormat="1" ht="15.75">
      <c r="A934" s="266"/>
      <c r="B934" s="266"/>
      <c r="C934" s="266"/>
      <c r="D934" s="266"/>
      <c r="E934" s="266"/>
      <c r="F934" s="266"/>
      <c r="G934" s="474" t="s">
        <v>144</v>
      </c>
      <c r="H934" s="457">
        <f>H932-H933</f>
        <v>31.284343552636166</v>
      </c>
      <c r="I934" s="266"/>
      <c r="J934" s="266"/>
      <c r="K934" s="266"/>
      <c r="L934" s="266"/>
      <c r="M934" s="266"/>
      <c r="N934" s="266"/>
      <c r="O934" s="266"/>
      <c r="P934" s="266"/>
      <c r="Q934" s="515"/>
      <c r="R934" s="266"/>
      <c r="S934" s="266"/>
    </row>
    <row r="935" spans="1:19" s="274" customFormat="1" ht="15.75">
      <c r="A935" s="266"/>
      <c r="B935" s="266"/>
      <c r="C935" s="266"/>
      <c r="D935" s="266"/>
      <c r="E935" s="266"/>
      <c r="F935" s="266"/>
      <c r="G935" s="474" t="s">
        <v>473</v>
      </c>
      <c r="H935" s="467">
        <f>IF(f_c&lt;=4,0.85,IF(f_c&gt;8,0.65,0.85-(f_c-4)*0.05))</f>
        <v>0.82499999999999996</v>
      </c>
      <c r="I935" s="266"/>
      <c r="J935" s="266"/>
      <c r="K935" s="266"/>
      <c r="L935" s="266"/>
      <c r="M935" s="266"/>
      <c r="N935" s="266"/>
      <c r="O935" s="266"/>
      <c r="P935" s="266"/>
      <c r="Q935" s="397" t="s">
        <v>567</v>
      </c>
      <c r="R935" s="345"/>
      <c r="S935" s="345"/>
    </row>
    <row r="936" spans="1:19" s="274" customFormat="1" ht="15.75">
      <c r="A936" s="266"/>
      <c r="B936" s="266"/>
      <c r="C936" s="266"/>
      <c r="D936" s="266"/>
      <c r="E936" s="266"/>
      <c r="F936" s="266"/>
      <c r="G936" s="474" t="s">
        <v>498</v>
      </c>
      <c r="H936" s="497">
        <f>H934/(f_c*H935*b.slab)</f>
        <v>0.70222993384144039</v>
      </c>
      <c r="I936" s="266"/>
      <c r="J936" s="266"/>
      <c r="K936" s="266"/>
      <c r="L936" s="266"/>
      <c r="M936" s="266"/>
      <c r="N936" s="266"/>
      <c r="O936" s="266"/>
      <c r="P936" s="266"/>
      <c r="Q936" s="515"/>
      <c r="R936" s="266"/>
      <c r="S936" s="266"/>
    </row>
    <row r="937" spans="1:19" s="274" customFormat="1">
      <c r="A937" s="266"/>
      <c r="B937" s="266"/>
      <c r="C937" s="266"/>
      <c r="D937" s="266"/>
      <c r="E937" s="266"/>
      <c r="F937" s="266"/>
      <c r="G937" s="474" t="s">
        <v>646</v>
      </c>
      <c r="H937" s="497">
        <f>H936/H935</f>
        <v>0.85118779859568539</v>
      </c>
      <c r="I937" s="266"/>
      <c r="J937" s="266"/>
      <c r="K937" s="266"/>
      <c r="L937" s="266"/>
      <c r="M937" s="266"/>
      <c r="N937" s="266"/>
      <c r="O937" s="266"/>
      <c r="P937" s="266"/>
      <c r="Q937" s="515"/>
      <c r="R937" s="266"/>
      <c r="S937" s="266"/>
    </row>
    <row r="938" spans="1:19" s="274" customFormat="1">
      <c r="A938" s="266"/>
      <c r="B938" s="266"/>
      <c r="C938" s="266"/>
      <c r="D938" s="266"/>
      <c r="E938" s="266"/>
      <c r="F938" s="266"/>
      <c r="G938" s="474" t="s">
        <v>64</v>
      </c>
      <c r="H938" s="467" t="str">
        <f>"c/ds = "&amp;CEILING(H937/H931,0.2)&amp;IF(H937/H931&lt;0.6," OK "," Use Strain Compatibility to determine fs")</f>
        <v xml:space="preserve">c/ds = 0.2 OK </v>
      </c>
      <c r="I938" s="266"/>
      <c r="J938" s="266"/>
      <c r="K938" s="266"/>
      <c r="L938" s="266"/>
      <c r="M938" s="266"/>
      <c r="N938" s="266"/>
      <c r="O938" s="266"/>
      <c r="P938" s="266"/>
      <c r="Q938" s="397" t="s">
        <v>582</v>
      </c>
      <c r="R938" s="345"/>
      <c r="S938" s="345"/>
    </row>
    <row r="939" spans="1:19" s="274" customFormat="1" ht="12.75" customHeight="1">
      <c r="A939" s="266"/>
      <c r="B939" s="266"/>
      <c r="C939" s="266"/>
      <c r="D939" s="266"/>
      <c r="E939" s="266"/>
      <c r="F939" s="266"/>
      <c r="G939" s="537" t="s">
        <v>541</v>
      </c>
      <c r="H939" s="818" t="str">
        <f>IF(RIGHT(H938,3)&lt;&gt;"OK ","Enter Assumed c","N/A")</f>
        <v>N/A</v>
      </c>
      <c r="I939" s="266"/>
      <c r="J939" s="266"/>
      <c r="K939" s="266"/>
      <c r="L939" s="266"/>
      <c r="M939" s="266"/>
      <c r="N939" s="266"/>
      <c r="O939" s="266"/>
      <c r="P939" s="266"/>
      <c r="Q939" s="700" t="s">
        <v>612</v>
      </c>
      <c r="R939" s="701"/>
      <c r="S939" s="701"/>
    </row>
    <row r="940" spans="1:19" s="274" customFormat="1" ht="15.75">
      <c r="A940" s="266"/>
      <c r="B940" s="266"/>
      <c r="C940" s="266"/>
      <c r="D940" s="266"/>
      <c r="E940" s="266"/>
      <c r="F940" s="266"/>
      <c r="G940" s="474" t="s">
        <v>476</v>
      </c>
      <c r="H940" s="476">
        <f>IF(ISNUMBER(FIND("Strain",H938))=TRUE,(H931-H939)/H939*0.003,(H931-H937)/H937*0.003)</f>
        <v>1.7045517602754898E-2</v>
      </c>
      <c r="I940" s="266" t="str">
        <f>IF(ISNUMBER(FIND("Strain",H938))=TRUE," Strain Compatibility Used"," ")</f>
        <v xml:space="preserve"> </v>
      </c>
      <c r="J940" s="266"/>
      <c r="K940" s="266"/>
      <c r="L940" s="266"/>
      <c r="M940" s="266"/>
      <c r="N940" s="266"/>
      <c r="O940" s="266"/>
      <c r="P940" s="266"/>
      <c r="Q940" s="700"/>
      <c r="R940" s="701"/>
      <c r="S940" s="701"/>
    </row>
    <row r="941" spans="1:19" s="274" customFormat="1" ht="15.75">
      <c r="A941" s="266"/>
      <c r="B941" s="266"/>
      <c r="C941" s="266"/>
      <c r="D941" s="266"/>
      <c r="E941" s="266"/>
      <c r="F941" s="266"/>
      <c r="G941" s="474" t="s">
        <v>500</v>
      </c>
      <c r="H941" s="459">
        <f>MIN(Es*H940,f_y)</f>
        <v>60</v>
      </c>
      <c r="I941" s="266"/>
      <c r="J941" s="266"/>
      <c r="K941" s="266"/>
      <c r="L941" s="266"/>
      <c r="M941" s="266"/>
      <c r="N941" s="266"/>
      <c r="O941" s="266"/>
      <c r="P941" s="266"/>
      <c r="Q941" s="700"/>
      <c r="R941" s="701"/>
      <c r="S941" s="701"/>
    </row>
    <row r="942" spans="1:19" s="274" customFormat="1" ht="15.75">
      <c r="A942" s="266"/>
      <c r="B942" s="266"/>
      <c r="C942" s="266"/>
      <c r="D942" s="266"/>
      <c r="E942" s="266"/>
      <c r="F942" s="266"/>
      <c r="G942" s="474" t="s">
        <v>474</v>
      </c>
      <c r="H942" s="493">
        <f>(H928+H929)*H941/(0.85*f_c*H935*b.slab)</f>
        <v>0.94307783719548433</v>
      </c>
      <c r="I942" s="266"/>
      <c r="J942" s="266"/>
      <c r="K942" s="266"/>
      <c r="L942" s="266"/>
      <c r="M942" s="266"/>
      <c r="N942" s="266"/>
      <c r="O942" s="266"/>
      <c r="P942" s="266"/>
      <c r="Q942" s="515"/>
      <c r="R942" s="266"/>
      <c r="S942" s="266"/>
    </row>
    <row r="943" spans="1:19" s="274" customFormat="1" ht="15.75">
      <c r="A943" s="266"/>
      <c r="B943" s="266"/>
      <c r="C943" s="266"/>
      <c r="D943" s="266"/>
      <c r="E943" s="266"/>
      <c r="F943" s="266"/>
      <c r="G943" s="474" t="s">
        <v>475</v>
      </c>
      <c r="H943" s="497">
        <f>H942*H935</f>
        <v>0.77803921568627454</v>
      </c>
      <c r="I943" s="266"/>
      <c r="J943" s="266"/>
      <c r="K943" s="266"/>
      <c r="L943" s="266"/>
      <c r="M943" s="266"/>
      <c r="N943" s="266"/>
      <c r="O943" s="266"/>
      <c r="P943" s="266"/>
      <c r="Q943" s="515"/>
      <c r="R943" s="266"/>
      <c r="S943" s="266"/>
    </row>
    <row r="944" spans="1:19" s="274" customFormat="1" ht="15.75">
      <c r="A944" s="266"/>
      <c r="B944" s="266"/>
      <c r="C944" s="266"/>
      <c r="D944" s="266"/>
      <c r="E944" s="266"/>
      <c r="F944" s="266"/>
      <c r="G944" s="474" t="s">
        <v>288</v>
      </c>
      <c r="H944" s="457">
        <f>H930*H941</f>
        <v>35.711999999999996</v>
      </c>
      <c r="I944" s="266"/>
      <c r="J944" s="266"/>
      <c r="K944" s="266"/>
      <c r="L944" s="266"/>
      <c r="M944" s="266"/>
      <c r="N944" s="266"/>
      <c r="O944" s="266"/>
      <c r="P944" s="266"/>
      <c r="Q944" s="515"/>
      <c r="R944" s="266"/>
      <c r="S944" s="266"/>
    </row>
    <row r="945" spans="1:19" s="274" customFormat="1" ht="15.75">
      <c r="A945" s="266"/>
      <c r="B945" s="266"/>
      <c r="C945" s="266"/>
      <c r="D945" s="266"/>
      <c r="E945" s="266"/>
      <c r="F945" s="266"/>
      <c r="G945" s="474" t="s">
        <v>144</v>
      </c>
      <c r="H945" s="457">
        <f>H944-H933</f>
        <v>31.284343552636166</v>
      </c>
      <c r="I945" s="266"/>
      <c r="J945" s="266"/>
      <c r="K945" s="266"/>
      <c r="L945" s="266"/>
      <c r="M945" s="266"/>
      <c r="N945" s="266"/>
      <c r="O945" s="266"/>
      <c r="P945" s="266"/>
      <c r="Q945" s="515"/>
      <c r="R945" s="266"/>
      <c r="S945" s="266"/>
    </row>
    <row r="946" spans="1:19" s="274" customFormat="1" ht="12.75" customHeight="1">
      <c r="A946" s="266"/>
      <c r="B946" s="266"/>
      <c r="C946" s="266"/>
      <c r="E946" s="483"/>
      <c r="F946" s="483"/>
      <c r="G946" s="474" t="s">
        <v>54</v>
      </c>
      <c r="H946" s="494" t="str">
        <f>IF(H940&lt;f_y/Es,"Compression Controlled",IF(H940&gt;0.005,"Tension Controlled","Transition Range"))</f>
        <v>Tension Controlled</v>
      </c>
      <c r="I946" s="266"/>
      <c r="J946" s="266"/>
      <c r="K946" s="266"/>
      <c r="L946" s="266"/>
      <c r="M946" s="266"/>
      <c r="N946" s="266"/>
      <c r="O946" s="266"/>
      <c r="P946" s="266"/>
      <c r="Q946" s="515"/>
      <c r="R946" s="266"/>
      <c r="S946" s="266"/>
    </row>
    <row r="947" spans="1:19" s="276" customFormat="1">
      <c r="A947" s="275"/>
      <c r="B947" s="275"/>
      <c r="C947" s="275"/>
      <c r="D947" s="275"/>
      <c r="E947" s="275"/>
      <c r="F947" s="275"/>
      <c r="G947" s="492" t="s">
        <v>645</v>
      </c>
      <c r="H947" s="846">
        <v>1</v>
      </c>
      <c r="I947" s="275"/>
      <c r="J947" s="275"/>
      <c r="K947" s="275"/>
      <c r="L947" s="275"/>
      <c r="M947" s="275"/>
      <c r="N947" s="275"/>
      <c r="O947" s="275"/>
      <c r="P947" s="275"/>
      <c r="Q947" s="397" t="s">
        <v>644</v>
      </c>
      <c r="R947" s="345"/>
      <c r="S947" s="345"/>
    </row>
    <row r="948" spans="1:19" s="274" customFormat="1" ht="15.75">
      <c r="A948" s="266"/>
      <c r="B948" s="266"/>
      <c r="C948" s="266"/>
      <c r="D948" s="266"/>
      <c r="E948" s="266"/>
      <c r="F948" s="266"/>
      <c r="G948" s="474" t="s">
        <v>506</v>
      </c>
      <c r="H948" s="477">
        <f>IF(ISNUMBER(FIND("Strain",H938))=TRUE,H947*(H944*(H931-H943/2)-H933*(H931/2-H943/2)),H947*(H932*(H931-H936/2)-H933*(H931/2-H936/2)))/12</f>
        <v>14.961370893849065</v>
      </c>
      <c r="I948" s="266"/>
      <c r="J948" s="266"/>
      <c r="K948" s="266"/>
      <c r="L948" s="266"/>
      <c r="M948" s="266"/>
      <c r="N948" s="266"/>
      <c r="O948" s="266"/>
      <c r="P948" s="266"/>
      <c r="Q948" s="515"/>
      <c r="R948" s="266"/>
      <c r="S948" s="266"/>
    </row>
    <row r="949" spans="1:19" s="274" customFormat="1" ht="13.5" thickBot="1">
      <c r="A949" s="266"/>
      <c r="B949" s="266"/>
      <c r="C949" s="266"/>
      <c r="D949" s="266"/>
      <c r="E949" s="266"/>
      <c r="F949" s="266"/>
      <c r="G949" s="266"/>
      <c r="H949" s="364"/>
      <c r="I949" s="266"/>
      <c r="J949" s="266"/>
      <c r="K949" s="266"/>
      <c r="L949" s="266"/>
      <c r="M949" s="266"/>
      <c r="N949" s="266"/>
      <c r="O949" s="266"/>
      <c r="P949" s="266"/>
      <c r="Q949" s="515"/>
      <c r="R949" s="266"/>
      <c r="S949" s="266"/>
    </row>
    <row r="950" spans="1:19" s="274" customFormat="1" ht="13.5" thickBot="1">
      <c r="A950" s="266"/>
      <c r="B950" s="266"/>
      <c r="C950" s="266"/>
      <c r="D950" s="266"/>
      <c r="E950" s="266"/>
      <c r="F950" s="740" t="str">
        <f>"Mr = "&amp;CEILING(H948,0.02)&amp;" k-ft/ft"&amp;IF(H948&gt;H924," &gt; ", " &lt; ")&amp;"Mu = "&amp;CEILING(H924,0.02)&amp;"k-ft/ft"</f>
        <v>Mr = 14.98 k-ft/ft &gt; Mu = 3.64k-ft/ft</v>
      </c>
      <c r="G950" s="741"/>
      <c r="H950" s="741"/>
      <c r="I950" s="43" t="str">
        <f>IF(H948&gt;H924," OK ", " NG")</f>
        <v xml:space="preserve"> OK </v>
      </c>
      <c r="J950" s="266"/>
      <c r="K950" s="266"/>
      <c r="L950" s="41"/>
      <c r="M950" s="41"/>
      <c r="N950" s="41"/>
      <c r="O950" s="41"/>
      <c r="P950" s="41"/>
      <c r="Q950" s="515"/>
      <c r="R950" s="266"/>
      <c r="S950" s="266"/>
    </row>
    <row r="951" spans="1:19" s="274" customFormat="1">
      <c r="A951" s="266"/>
      <c r="B951" s="266"/>
      <c r="C951" s="266"/>
      <c r="D951" s="266"/>
      <c r="E951" s="266"/>
      <c r="F951" s="266"/>
      <c r="G951" s="266"/>
      <c r="H951" s="266"/>
      <c r="I951" s="266"/>
      <c r="J951" s="266"/>
      <c r="K951" s="266"/>
      <c r="L951" s="266"/>
      <c r="M951" s="266"/>
      <c r="N951" s="266"/>
      <c r="O951" s="266"/>
      <c r="P951" s="266"/>
      <c r="Q951" s="515"/>
      <c r="R951" s="266"/>
      <c r="S951" s="266"/>
    </row>
    <row r="952" spans="1:19" s="274" customFormat="1" ht="12.75" customHeight="1">
      <c r="A952" s="266"/>
      <c r="B952" s="742" t="s">
        <v>249</v>
      </c>
      <c r="C952" s="742"/>
      <c r="D952" s="742"/>
      <c r="E952" s="742"/>
      <c r="F952" s="742"/>
      <c r="G952" s="742"/>
      <c r="H952" s="742"/>
      <c r="I952" s="742"/>
      <c r="J952" s="742"/>
      <c r="K952" s="742"/>
      <c r="L952" s="434"/>
      <c r="M952" s="434"/>
      <c r="N952" s="266"/>
      <c r="O952" s="266"/>
      <c r="P952" s="266"/>
      <c r="Q952" s="397" t="s">
        <v>606</v>
      </c>
      <c r="R952" s="436"/>
      <c r="S952" s="436"/>
    </row>
    <row r="953" spans="1:19" s="274" customFormat="1" ht="15.75">
      <c r="A953" s="266"/>
      <c r="B953" s="266"/>
      <c r="C953" s="266"/>
      <c r="D953" s="266"/>
      <c r="E953" s="474" t="s">
        <v>465</v>
      </c>
      <c r="F953" s="850">
        <v>1.25</v>
      </c>
      <c r="G953" s="266"/>
      <c r="I953" s="266"/>
      <c r="J953" s="266"/>
      <c r="K953" s="266"/>
      <c r="L953" s="266"/>
      <c r="M953" s="266"/>
      <c r="N953" s="266"/>
      <c r="O953" s="266"/>
      <c r="P953" s="266"/>
      <c r="Q953" s="397" t="s">
        <v>570</v>
      </c>
      <c r="R953" s="345"/>
      <c r="S953" s="345"/>
    </row>
    <row r="954" spans="1:19" s="274" customFormat="1" ht="15.75">
      <c r="A954" s="266"/>
      <c r="B954" s="266"/>
      <c r="C954" s="266"/>
      <c r="D954" s="266"/>
      <c r="E954" s="474" t="s">
        <v>466</v>
      </c>
      <c r="F954" s="850">
        <v>1.5</v>
      </c>
      <c r="G954" s="266"/>
      <c r="I954" s="266"/>
      <c r="J954" s="266"/>
      <c r="K954" s="275"/>
      <c r="L954" s="275"/>
      <c r="M954" s="275"/>
      <c r="N954" s="266"/>
      <c r="O954" s="266"/>
      <c r="P954" s="266"/>
      <c r="Q954" s="397" t="s">
        <v>570</v>
      </c>
      <c r="R954" s="345"/>
      <c r="S954" s="345"/>
    </row>
    <row r="955" spans="1:19" s="274" customFormat="1" ht="15.75">
      <c r="A955" s="266"/>
      <c r="B955" s="266"/>
      <c r="C955" s="266"/>
      <c r="D955" s="266"/>
      <c r="E955" s="474" t="s">
        <v>467</v>
      </c>
      <c r="F955" s="850">
        <v>1.75</v>
      </c>
      <c r="G955" s="266"/>
      <c r="I955" s="266"/>
      <c r="J955" s="266"/>
      <c r="K955" s="275"/>
      <c r="L955" s="275"/>
      <c r="M955" s="275"/>
      <c r="N955" s="266"/>
      <c r="O955" s="266"/>
      <c r="P955" s="266"/>
      <c r="Q955" s="397" t="s">
        <v>571</v>
      </c>
      <c r="R955" s="345"/>
      <c r="S955" s="345"/>
    </row>
    <row r="956" spans="1:19" s="274" customFormat="1" ht="15.75">
      <c r="A956" s="266"/>
      <c r="B956" s="266"/>
      <c r="C956" s="266"/>
      <c r="D956" s="266"/>
      <c r="E956" s="543" t="s">
        <v>677</v>
      </c>
      <c r="F956" s="813">
        <v>1</v>
      </c>
      <c r="G956" s="266"/>
      <c r="I956" s="266"/>
      <c r="J956" s="266"/>
      <c r="K956" s="266"/>
      <c r="L956" s="266"/>
      <c r="M956" s="266"/>
      <c r="N956" s="266"/>
      <c r="O956" s="266"/>
      <c r="P956" s="338"/>
      <c r="Q956" s="436" t="s">
        <v>613</v>
      </c>
      <c r="R956" s="436"/>
      <c r="S956" s="436"/>
    </row>
    <row r="957" spans="1:19" s="274" customFormat="1">
      <c r="A957" s="266"/>
      <c r="B957" s="266"/>
      <c r="C957" s="266"/>
      <c r="D957" s="266"/>
      <c r="E957" s="266"/>
      <c r="F957" s="266"/>
      <c r="G957" s="267"/>
      <c r="H957" s="353"/>
      <c r="I957" s="266"/>
      <c r="J957" s="266"/>
      <c r="K957" s="266"/>
      <c r="L957" s="266"/>
      <c r="M957" s="266"/>
      <c r="N957" s="266"/>
      <c r="O957" s="266"/>
      <c r="P957" s="266"/>
      <c r="Q957" s="524"/>
      <c r="R957" s="78"/>
      <c r="S957" s="78"/>
    </row>
    <row r="958" spans="1:19" s="274" customFormat="1" ht="13.5" thickBot="1">
      <c r="A958" s="266"/>
      <c r="B958" s="266"/>
      <c r="C958" s="266"/>
      <c r="D958" s="266"/>
      <c r="E958" s="266"/>
      <c r="F958" s="266"/>
      <c r="G958" s="267"/>
      <c r="H958" s="353"/>
      <c r="I958" s="266"/>
      <c r="J958" s="266"/>
      <c r="K958" s="266"/>
      <c r="L958" s="266"/>
      <c r="M958" s="266"/>
      <c r="N958" s="266"/>
      <c r="O958" s="266"/>
      <c r="P958" s="266"/>
      <c r="Q958" s="524"/>
      <c r="R958" s="78"/>
      <c r="S958" s="78"/>
    </row>
    <row r="959" spans="1:19" s="274" customFormat="1" ht="25.5">
      <c r="A959" s="293" t="s">
        <v>460</v>
      </c>
      <c r="B959" s="295"/>
      <c r="C959" s="295"/>
      <c r="D959" s="295"/>
      <c r="E959" s="295"/>
      <c r="F959" s="295"/>
      <c r="G959" s="298"/>
      <c r="H959" s="471" t="s">
        <v>179</v>
      </c>
      <c r="I959" s="692" t="s">
        <v>180</v>
      </c>
      <c r="J959" s="693"/>
      <c r="K959" s="692" t="s">
        <v>181</v>
      </c>
      <c r="L959" s="694"/>
      <c r="M959" s="694"/>
      <c r="N959" s="693"/>
      <c r="O959" s="692" t="s">
        <v>376</v>
      </c>
      <c r="P959" s="694"/>
      <c r="Q959" s="694"/>
      <c r="R959" s="694"/>
      <c r="S959" s="695"/>
    </row>
    <row r="960" spans="1:19" s="274" customFormat="1" ht="18.75" customHeight="1">
      <c r="A960" s="299"/>
      <c r="B960" s="696" t="s">
        <v>178</v>
      </c>
      <c r="C960" s="696"/>
      <c r="D960" s="696"/>
      <c r="E960" s="696"/>
      <c r="F960" s="696"/>
      <c r="G960" s="697"/>
      <c r="H960" s="674" t="str">
        <f>Assumptions!$H$2</f>
        <v>PID 100827</v>
      </c>
      <c r="I960" s="677">
        <f>Assumptions!$I$2</f>
        <v>0</v>
      </c>
      <c r="J960" s="678"/>
      <c r="K960" s="714">
        <v>15</v>
      </c>
      <c r="L960" s="715"/>
      <c r="M960" s="715"/>
      <c r="N960" s="716"/>
      <c r="O960" s="683">
        <v>16</v>
      </c>
      <c r="P960" s="684"/>
      <c r="Q960" s="684"/>
      <c r="R960" s="684"/>
      <c r="S960" s="685"/>
    </row>
    <row r="961" spans="1:19" s="274" customFormat="1">
      <c r="A961" s="567" t="str">
        <f>Assumptions!$A$3</f>
        <v>Created By: TMB, Date: 8/9/2010</v>
      </c>
      <c r="B961" s="568"/>
      <c r="C961" s="568"/>
      <c r="D961" s="568"/>
      <c r="E961" s="470"/>
      <c r="F961" s="556" t="str">
        <f>Assumptions!$E$3</f>
        <v>Checked By: MJK, Date:6/24/2011</v>
      </c>
      <c r="G961" s="557"/>
      <c r="H961" s="675"/>
      <c r="I961" s="679"/>
      <c r="J961" s="680"/>
      <c r="K961" s="717"/>
      <c r="L961" s="718"/>
      <c r="M961" s="718"/>
      <c r="N961" s="719"/>
      <c r="O961" s="686"/>
      <c r="P961" s="687"/>
      <c r="Q961" s="687"/>
      <c r="R961" s="687"/>
      <c r="S961" s="688"/>
    </row>
    <row r="962" spans="1:19" s="274" customFormat="1">
      <c r="A962" s="603"/>
      <c r="B962" s="601"/>
      <c r="C962" s="601"/>
      <c r="D962" s="601"/>
      <c r="E962" s="470"/>
      <c r="F962" s="726"/>
      <c r="G962" s="727"/>
      <c r="H962" s="676"/>
      <c r="I962" s="681"/>
      <c r="J962" s="682"/>
      <c r="K962" s="720"/>
      <c r="L962" s="721"/>
      <c r="M962" s="721"/>
      <c r="N962" s="722"/>
      <c r="O962" s="689"/>
      <c r="P962" s="690"/>
      <c r="Q962" s="690"/>
      <c r="R962" s="690"/>
      <c r="S962" s="691"/>
    </row>
    <row r="963" spans="1:19" s="274" customFormat="1">
      <c r="A963" s="652" t="s">
        <v>183</v>
      </c>
      <c r="B963" s="653"/>
      <c r="C963" s="375" t="s">
        <v>184</v>
      </c>
      <c r="D963" s="375" t="s">
        <v>357</v>
      </c>
      <c r="E963" s="375" t="s">
        <v>358</v>
      </c>
      <c r="F963" s="472" t="s">
        <v>184</v>
      </c>
      <c r="G963" s="649"/>
      <c r="H963" s="650"/>
      <c r="I963" s="650"/>
      <c r="J963" s="650"/>
      <c r="K963" s="650"/>
      <c r="L963" s="650"/>
      <c r="M963" s="650"/>
      <c r="N963" s="650"/>
      <c r="O963" s="650"/>
      <c r="P963" s="650"/>
      <c r="Q963" s="650"/>
      <c r="R963" s="650"/>
      <c r="S963" s="651"/>
    </row>
    <row r="964" spans="1:19" s="274" customFormat="1" ht="12.75" customHeight="1">
      <c r="A964" s="645">
        <f>Assumptions!$A$6</f>
        <v>5</v>
      </c>
      <c r="B964" s="646"/>
      <c r="C964" s="376">
        <f>Assumptions!$C$6</f>
        <v>43757</v>
      </c>
      <c r="D964" s="377" t="str">
        <f>Assumptions!$D$6</f>
        <v>JRE</v>
      </c>
      <c r="E964" s="378" t="str">
        <f>Assumptions!$E$6</f>
        <v>JLW</v>
      </c>
      <c r="F964" s="545">
        <f>Assumptions!$F$6</f>
        <v>43759</v>
      </c>
      <c r="G964" s="642" t="str">
        <f>Assumptions!$G$6</f>
        <v>WAR073_1462</v>
      </c>
      <c r="H964" s="643"/>
      <c r="I964" s="643"/>
      <c r="J964" s="643"/>
      <c r="K964" s="643"/>
      <c r="L964" s="643"/>
      <c r="M964" s="643"/>
      <c r="N964" s="643"/>
      <c r="O964" s="643"/>
      <c r="P964" s="643"/>
      <c r="Q964" s="643"/>
      <c r="R964" s="643"/>
      <c r="S964" s="644"/>
    </row>
    <row r="965" spans="1:19" s="274" customFormat="1" ht="13.5" thickBot="1">
      <c r="A965" s="647" t="str">
        <f>Assumptions!$A$7</f>
        <v xml:space="preserve"> </v>
      </c>
      <c r="B965" s="648"/>
      <c r="C965" s="380" t="str">
        <f>Assumptions!$C$7</f>
        <v xml:space="preserve"> </v>
      </c>
      <c r="D965" s="381" t="str">
        <f>Assumptions!$D$7</f>
        <v xml:space="preserve"> </v>
      </c>
      <c r="E965" s="382" t="str">
        <f>Assumptions!$E$7</f>
        <v xml:space="preserve"> </v>
      </c>
      <c r="F965" s="382" t="str">
        <f>Assumptions!$F$7</f>
        <v xml:space="preserve"> </v>
      </c>
      <c r="G965" s="746" t="s">
        <v>372</v>
      </c>
      <c r="H965" s="747"/>
      <c r="I965" s="747"/>
      <c r="J965" s="747"/>
      <c r="K965" s="747"/>
      <c r="L965" s="747"/>
      <c r="M965" s="747"/>
      <c r="N965" s="747"/>
      <c r="O965" s="747"/>
      <c r="P965" s="747"/>
      <c r="Q965" s="747"/>
      <c r="R965" s="747"/>
      <c r="S965" s="748"/>
    </row>
    <row r="966" spans="1:19" s="274" customFormat="1" ht="13.5" thickBot="1">
      <c r="A966" s="744" t="str">
        <f>Assumptions!$A$8</f>
        <v xml:space="preserve"> </v>
      </c>
      <c r="B966" s="745"/>
      <c r="C966" s="533" t="str">
        <f>Assumptions!$C$8</f>
        <v xml:space="preserve"> </v>
      </c>
      <c r="D966" s="534" t="str">
        <f>Assumptions!$D$8</f>
        <v xml:space="preserve"> </v>
      </c>
      <c r="E966" s="535" t="str">
        <f>Assumptions!$E$8</f>
        <v xml:space="preserve"> </v>
      </c>
      <c r="F966" s="535" t="str">
        <f>Assumptions!$F$8</f>
        <v xml:space="preserve"> </v>
      </c>
      <c r="G966" s="635" t="s">
        <v>443</v>
      </c>
      <c r="H966" s="636"/>
      <c r="I966" s="636"/>
      <c r="J966" s="636"/>
      <c r="K966" s="636"/>
      <c r="L966" s="636"/>
      <c r="M966" s="636"/>
      <c r="N966" s="636"/>
      <c r="O966" s="636"/>
      <c r="P966" s="636"/>
      <c r="Q966" s="636"/>
      <c r="R966" s="636"/>
      <c r="S966" s="637"/>
    </row>
    <row r="967" spans="1:19" s="274" customFormat="1">
      <c r="A967" s="332"/>
      <c r="B967" s="332"/>
      <c r="C967" s="336"/>
      <c r="D967" s="332"/>
      <c r="E967" s="332"/>
      <c r="F967" s="332"/>
      <c r="G967" s="225"/>
      <c r="H967" s="307"/>
      <c r="I967" s="266"/>
      <c r="J967" s="266"/>
      <c r="K967" s="266"/>
      <c r="L967" s="266"/>
      <c r="M967" s="266"/>
      <c r="N967" s="266"/>
      <c r="O967" s="266"/>
      <c r="P967" s="266"/>
      <c r="Q967" s="486"/>
      <c r="R967" s="266"/>
      <c r="S967" s="266"/>
    </row>
    <row r="968" spans="1:19" s="274" customFormat="1">
      <c r="A968" s="266"/>
      <c r="B968" s="286" t="s">
        <v>193</v>
      </c>
      <c r="C968" s="266"/>
      <c r="D968" s="266"/>
      <c r="E968" s="266"/>
      <c r="F968" s="266"/>
      <c r="G968" s="266"/>
      <c r="H968" s="266"/>
      <c r="I968" s="266"/>
      <c r="J968" s="266"/>
      <c r="K968" s="266"/>
      <c r="L968" s="266"/>
      <c r="M968" s="266"/>
      <c r="N968" s="266"/>
      <c r="O968" s="266"/>
      <c r="P968" s="338"/>
      <c r="Q968" s="282"/>
      <c r="R968" s="282"/>
      <c r="S968" s="282"/>
    </row>
    <row r="969" spans="1:19" s="274" customFormat="1" ht="15.75">
      <c r="A969" s="266"/>
      <c r="B969" s="266"/>
      <c r="C969" s="266"/>
      <c r="D969" s="266"/>
      <c r="E969" s="266"/>
      <c r="G969" s="474" t="s">
        <v>290</v>
      </c>
      <c r="H969" s="453">
        <f t="shared" ref="H969:H977" si="1">H913</f>
        <v>0.1731589951138317</v>
      </c>
      <c r="I969" s="266"/>
      <c r="M969" s="266"/>
      <c r="N969" s="266"/>
      <c r="O969" s="266"/>
      <c r="P969" s="266"/>
      <c r="Q969" s="515"/>
      <c r="R969" s="266"/>
      <c r="S969" s="266"/>
    </row>
    <row r="970" spans="1:19" s="274" customFormat="1" ht="15.75">
      <c r="A970" s="266"/>
      <c r="B970" s="266"/>
      <c r="C970" s="266"/>
      <c r="D970" s="266"/>
      <c r="E970" s="266"/>
      <c r="G970" s="474" t="s">
        <v>250</v>
      </c>
      <c r="H970" s="453">
        <f t="shared" si="1"/>
        <v>0</v>
      </c>
      <c r="I970" s="266"/>
      <c r="M970" s="266"/>
      <c r="N970" s="266"/>
      <c r="O970" s="266"/>
      <c r="P970" s="266"/>
      <c r="Q970" s="736" t="s">
        <v>649</v>
      </c>
      <c r="R970" s="737"/>
      <c r="S970" s="737"/>
    </row>
    <row r="971" spans="1:19" s="274" customFormat="1" ht="15.75">
      <c r="A971" s="266"/>
      <c r="B971" s="266"/>
      <c r="C971" s="266"/>
      <c r="D971" s="266"/>
      <c r="E971" s="266"/>
      <c r="G971" s="474" t="s">
        <v>251</v>
      </c>
      <c r="H971" s="453">
        <f t="shared" si="1"/>
        <v>-0.47015625000000005</v>
      </c>
      <c r="I971" s="266"/>
      <c r="M971" s="266"/>
      <c r="N971" s="266"/>
      <c r="O971" s="266"/>
      <c r="P971" s="266"/>
      <c r="Q971" s="515"/>
      <c r="R971" s="266"/>
      <c r="S971" s="266"/>
    </row>
    <row r="972" spans="1:19" s="274" customFormat="1" ht="15.75">
      <c r="A972" s="266"/>
      <c r="B972" s="266"/>
      <c r="C972" s="266"/>
      <c r="D972" s="266"/>
      <c r="E972" s="266"/>
      <c r="G972" s="474" t="s">
        <v>252</v>
      </c>
      <c r="H972" s="453">
        <f t="shared" si="1"/>
        <v>0</v>
      </c>
      <c r="I972" s="266"/>
      <c r="M972" s="266"/>
      <c r="N972" s="266"/>
      <c r="O972" s="266"/>
      <c r="P972" s="266"/>
      <c r="Q972" s="515"/>
      <c r="R972" s="266"/>
      <c r="S972" s="266"/>
    </row>
    <row r="973" spans="1:19" s="274" customFormat="1" ht="15.75">
      <c r="A973" s="266"/>
      <c r="B973" s="266"/>
      <c r="C973" s="266"/>
      <c r="D973" s="266"/>
      <c r="E973" s="266"/>
      <c r="F973" s="267"/>
      <c r="G973" s="474" t="s">
        <v>233</v>
      </c>
      <c r="H973" s="453">
        <f t="shared" si="1"/>
        <v>0.36383447164948463</v>
      </c>
      <c r="I973" s="502"/>
      <c r="M973" s="266"/>
      <c r="N973" s="266"/>
      <c r="O973" s="266"/>
      <c r="P973" s="266"/>
      <c r="Q973" s="515"/>
      <c r="R973" s="266"/>
      <c r="S973" s="266"/>
    </row>
    <row r="974" spans="1:19" s="274" customFormat="1" ht="15.75">
      <c r="A974" s="266"/>
      <c r="B974" s="266"/>
      <c r="C974" s="266"/>
      <c r="D974" s="266"/>
      <c r="E974" s="266"/>
      <c r="F974" s="266"/>
      <c r="G974" s="474" t="s">
        <v>234</v>
      </c>
      <c r="H974" s="453">
        <f t="shared" si="1"/>
        <v>0</v>
      </c>
      <c r="I974" s="502"/>
      <c r="J974" s="266"/>
      <c r="K974" s="266"/>
      <c r="L974" s="266"/>
      <c r="M974" s="266"/>
      <c r="N974" s="266"/>
      <c r="O974" s="266"/>
      <c r="P974" s="266"/>
      <c r="Q974" s="522"/>
      <c r="R974" s="78"/>
      <c r="S974" s="78"/>
    </row>
    <row r="975" spans="1:19" s="274" customFormat="1" ht="15.75">
      <c r="A975" s="266"/>
      <c r="B975" s="266"/>
      <c r="C975" s="266"/>
      <c r="D975" s="266"/>
      <c r="E975" s="266"/>
      <c r="F975" s="266"/>
      <c r="G975" s="474" t="s">
        <v>393</v>
      </c>
      <c r="H975" s="453">
        <f t="shared" si="1"/>
        <v>0</v>
      </c>
      <c r="I975" s="502"/>
      <c r="J975" s="266"/>
      <c r="K975" s="266"/>
      <c r="L975" s="266"/>
      <c r="M975" s="266"/>
      <c r="N975" s="266"/>
      <c r="O975" s="266"/>
      <c r="P975" s="266"/>
      <c r="Q975" s="522"/>
      <c r="R975" s="78"/>
      <c r="S975" s="78"/>
    </row>
    <row r="976" spans="1:19" s="274" customFormat="1" ht="15.75">
      <c r="A976" s="266"/>
      <c r="B976" s="266"/>
      <c r="C976" s="266"/>
      <c r="D976" s="266"/>
      <c r="E976" s="266"/>
      <c r="F976" s="266"/>
      <c r="G976" s="474" t="s">
        <v>253</v>
      </c>
      <c r="H976" s="453">
        <f t="shared" si="1"/>
        <v>2.1246026632302416E-2</v>
      </c>
      <c r="I976" s="502"/>
      <c r="J976" s="266"/>
      <c r="K976" s="266"/>
      <c r="L976" s="266"/>
      <c r="M976" s="266"/>
      <c r="N976" s="266"/>
      <c r="O976" s="266"/>
      <c r="P976" s="266"/>
      <c r="Q976" s="522"/>
      <c r="R976" s="78"/>
      <c r="S976" s="78"/>
    </row>
    <row r="977" spans="1:22" s="274" customFormat="1" ht="15.75">
      <c r="A977" s="266"/>
      <c r="B977" s="266"/>
      <c r="C977" s="266"/>
      <c r="D977" s="266"/>
      <c r="E977" s="266"/>
      <c r="F977" s="266"/>
      <c r="G977" s="474" t="s">
        <v>254</v>
      </c>
      <c r="H977" s="453">
        <f t="shared" si="1"/>
        <v>-0.26550000000000007</v>
      </c>
      <c r="I977" s="502"/>
      <c r="J977" s="266"/>
      <c r="K977" s="266"/>
      <c r="L977" s="266"/>
      <c r="M977" s="266"/>
      <c r="N977" s="266"/>
      <c r="O977" s="266"/>
      <c r="P977" s="266"/>
      <c r="Q977" s="522"/>
      <c r="R977" s="78"/>
      <c r="S977" s="78"/>
    </row>
    <row r="978" spans="1:22" s="274" customFormat="1" ht="15.75">
      <c r="A978" s="266"/>
      <c r="B978" s="266"/>
      <c r="C978" s="266"/>
      <c r="D978" s="266"/>
      <c r="E978" s="266"/>
      <c r="F978" s="266"/>
      <c r="G978" s="474" t="s">
        <v>170</v>
      </c>
      <c r="H978" s="453">
        <f>SUM(H969:H972,H973:I977)</f>
        <v>-0.17741675660438139</v>
      </c>
      <c r="I978" s="266"/>
      <c r="J978" s="266"/>
      <c r="K978" s="266"/>
      <c r="L978" s="266"/>
      <c r="M978" s="266"/>
      <c r="N978" s="266"/>
      <c r="O978" s="266"/>
      <c r="P978" s="266"/>
      <c r="Q978" s="522"/>
      <c r="R978" s="78"/>
      <c r="S978" s="78"/>
    </row>
    <row r="979" spans="1:22" s="274" customFormat="1" ht="33.75" customHeight="1">
      <c r="A979" s="266"/>
      <c r="B979" s="266"/>
      <c r="C979" s="743" t="s">
        <v>516</v>
      </c>
      <c r="D979" s="743"/>
      <c r="E979" s="743"/>
      <c r="F979" s="743"/>
      <c r="G979" s="662"/>
      <c r="H979" s="453">
        <f>F956*(F953*SUM(H969:H972,H973:I975)+F954*(SUM(H976:I977)))</f>
        <v>-0.28283443909740119</v>
      </c>
      <c r="I979" s="266"/>
      <c r="J979" s="266"/>
      <c r="K979" s="266"/>
      <c r="L979" s="266"/>
      <c r="M979" s="266"/>
      <c r="N979" s="266"/>
      <c r="O979" s="266"/>
      <c r="P979" s="266"/>
      <c r="Q979" s="522"/>
      <c r="R979" s="78"/>
      <c r="S979" s="78"/>
    </row>
    <row r="980" spans="1:22" s="274" customFormat="1">
      <c r="A980" s="266"/>
      <c r="B980" s="266"/>
      <c r="C980" s="488"/>
      <c r="D980" s="488"/>
      <c r="E980" s="488"/>
      <c r="F980" s="488"/>
      <c r="G980" s="488"/>
      <c r="H980" s="462"/>
      <c r="I980" s="266"/>
      <c r="J980" s="266"/>
      <c r="K980" s="266"/>
      <c r="L980" s="266"/>
      <c r="M980" s="266"/>
      <c r="N980" s="266"/>
      <c r="O980" s="266"/>
      <c r="P980" s="266"/>
      <c r="Q980" s="522"/>
      <c r="R980" s="78"/>
      <c r="S980" s="78"/>
    </row>
    <row r="981" spans="1:22" s="274" customFormat="1">
      <c r="A981" s="266"/>
      <c r="B981" s="286" t="s">
        <v>197</v>
      </c>
      <c r="G981" s="303"/>
      <c r="H981" s="353"/>
      <c r="I981" s="266"/>
      <c r="J981" s="266"/>
      <c r="Q981" s="515"/>
      <c r="S981" s="266"/>
    </row>
    <row r="982" spans="1:22" s="274" customFormat="1">
      <c r="A982" s="266"/>
      <c r="G982" s="473" t="s">
        <v>632</v>
      </c>
      <c r="H982" s="849">
        <v>1.2</v>
      </c>
      <c r="I982" s="266"/>
      <c r="J982" s="266"/>
      <c r="Q982" s="712" t="s">
        <v>583</v>
      </c>
      <c r="R982" s="713"/>
      <c r="S982" s="713"/>
    </row>
    <row r="983" spans="1:22" s="274" customFormat="1">
      <c r="A983" s="266"/>
      <c r="G983" s="473" t="s">
        <v>165</v>
      </c>
      <c r="H983" s="850">
        <v>1.33</v>
      </c>
      <c r="I983" s="266"/>
      <c r="J983" s="266"/>
      <c r="Q983" s="397" t="s">
        <v>584</v>
      </c>
      <c r="R983" s="344"/>
      <c r="S983" s="345"/>
      <c r="V983" s="371"/>
    </row>
    <row r="984" spans="1:22" s="274" customFormat="1" ht="15.75">
      <c r="A984" s="266"/>
      <c r="G984" s="473" t="s">
        <v>342</v>
      </c>
      <c r="H984" s="527">
        <f>IF(C.&gt;2,P*((C.-2)+E)-(P*(B+(C.-2))+P*(B-(6-(C.-2))))/B*E,-P*((B-(2-C.))+(B-(2-C.)-6))/B*E)+P*(E-(2-C.))</f>
        <v>-3.4860633829705985</v>
      </c>
      <c r="I984" s="266"/>
      <c r="J984" s="266"/>
      <c r="Q984" s="515"/>
      <c r="S984" s="266"/>
    </row>
    <row r="985" spans="1:22" s="274" customFormat="1">
      <c r="A985" s="266"/>
      <c r="G985" s="473" t="s">
        <v>198</v>
      </c>
      <c r="H985" s="493">
        <f>48+3*B</f>
        <v>72.25</v>
      </c>
      <c r="I985" s="266"/>
      <c r="J985" s="266"/>
      <c r="Q985" s="397" t="s">
        <v>633</v>
      </c>
      <c r="R985" s="344"/>
      <c r="S985" s="345"/>
    </row>
    <row r="986" spans="1:22" s="274" customFormat="1" ht="15.75">
      <c r="A986" s="266"/>
      <c r="G986" s="473" t="s">
        <v>241</v>
      </c>
      <c r="H986" s="453">
        <f>H982*H983*H984/(H985/12)</f>
        <v>-0.92408423405747964</v>
      </c>
      <c r="I986" s="266"/>
      <c r="J986" s="266"/>
      <c r="Q986" s="515"/>
      <c r="S986" s="266"/>
    </row>
    <row r="987" spans="1:22" s="274" customFormat="1" ht="15.75">
      <c r="A987" s="266"/>
      <c r="G987" s="473" t="s">
        <v>511</v>
      </c>
      <c r="H987" s="453">
        <f>F956*F955*H986</f>
        <v>-1.6171474096005893</v>
      </c>
      <c r="I987" s="266"/>
      <c r="J987" s="266"/>
      <c r="Q987" s="515"/>
      <c r="S987" s="266"/>
    </row>
    <row r="988" spans="1:22" s="274" customFormat="1" ht="15.75">
      <c r="A988" s="266"/>
      <c r="G988" s="473" t="s">
        <v>622</v>
      </c>
      <c r="H988" s="453">
        <f>H987+H979</f>
        <v>-1.8999818486979905</v>
      </c>
      <c r="I988" s="266"/>
      <c r="J988" s="266"/>
      <c r="Q988" s="515"/>
      <c r="S988" s="266"/>
    </row>
    <row r="989" spans="1:22" s="274" customFormat="1">
      <c r="A989" s="266"/>
      <c r="B989" s="266"/>
      <c r="C989" s="266"/>
      <c r="D989" s="266"/>
      <c r="E989" s="266"/>
      <c r="F989" s="266"/>
      <c r="G989" s="267"/>
      <c r="H989" s="353"/>
      <c r="I989" s="266"/>
      <c r="J989" s="266"/>
      <c r="K989" s="266"/>
      <c r="L989" s="266"/>
      <c r="M989" s="266"/>
      <c r="N989" s="266"/>
      <c r="O989" s="266"/>
      <c r="P989" s="266"/>
      <c r="Q989" s="520"/>
      <c r="R989" s="32"/>
      <c r="S989" s="266"/>
    </row>
    <row r="990" spans="1:22" s="274" customFormat="1">
      <c r="A990" s="266"/>
      <c r="B990" s="286" t="s">
        <v>301</v>
      </c>
      <c r="I990" s="266"/>
      <c r="J990" s="266"/>
      <c r="Q990" s="515"/>
      <c r="S990" s="266"/>
    </row>
    <row r="991" spans="1:22" s="274" customFormat="1" ht="15.75">
      <c r="A991" s="266"/>
      <c r="G991" s="473" t="s">
        <v>133</v>
      </c>
      <c r="H991" s="455">
        <f>As_prvd_neg*b.slab/barSpa_neg</f>
        <v>0.59519999999999995</v>
      </c>
      <c r="I991" s="266"/>
      <c r="O991" s="303"/>
      <c r="P991" s="303"/>
      <c r="Q991" s="522"/>
      <c r="R991" s="78"/>
      <c r="S991" s="78"/>
    </row>
    <row r="992" spans="1:22" s="274" customFormat="1" ht="15.75">
      <c r="A992" s="266"/>
      <c r="G992" s="473" t="s">
        <v>135</v>
      </c>
      <c r="H992" s="496">
        <v>0</v>
      </c>
      <c r="I992" s="460"/>
      <c r="J992" s="460"/>
      <c r="K992" s="303"/>
      <c r="L992" s="484"/>
      <c r="M992" s="484"/>
      <c r="N992" s="484"/>
      <c r="O992" s="303"/>
      <c r="P992" s="303"/>
      <c r="Q992" s="522"/>
      <c r="R992" s="78"/>
      <c r="S992" s="78"/>
    </row>
    <row r="993" spans="1:19" s="274" customFormat="1" ht="15.75">
      <c r="A993" s="266"/>
      <c r="G993" s="473" t="s">
        <v>171</v>
      </c>
      <c r="H993" s="496">
        <f>H992+H991</f>
        <v>0.59519999999999995</v>
      </c>
      <c r="I993" s="460"/>
      <c r="J993" s="460"/>
      <c r="K993" s="303"/>
      <c r="L993" s="484"/>
      <c r="M993" s="484"/>
      <c r="N993" s="484"/>
      <c r="O993" s="303"/>
      <c r="P993" s="303"/>
      <c r="Q993" s="522"/>
      <c r="R993" s="78"/>
      <c r="S993" s="78"/>
    </row>
    <row r="994" spans="1:19" s="274" customFormat="1" ht="15.75">
      <c r="A994" s="266"/>
      <c r="G994" s="473" t="s">
        <v>195</v>
      </c>
      <c r="H994" s="456">
        <f>T_s- C_Vt - d_barneg/2</f>
        <v>5.6875</v>
      </c>
      <c r="I994" s="266"/>
      <c r="J994" s="266"/>
      <c r="O994" s="303"/>
      <c r="P994" s="303"/>
      <c r="Q994" s="515"/>
      <c r="S994" s="266"/>
    </row>
    <row r="995" spans="1:19" s="274" customFormat="1" ht="15.75">
      <c r="A995" s="266"/>
      <c r="G995" s="473" t="s">
        <v>59</v>
      </c>
      <c r="H995" s="505">
        <f>1.33*H988</f>
        <v>-2.5269758587683273</v>
      </c>
      <c r="I995" s="266"/>
      <c r="J995" s="266"/>
      <c r="Q995" s="515"/>
      <c r="S995" s="266"/>
    </row>
    <row r="996" spans="1:19" s="274" customFormat="1" ht="15.75">
      <c r="A996" s="266"/>
      <c r="G996" s="473" t="s">
        <v>57</v>
      </c>
      <c r="H996" s="478">
        <f>0.37*f_c^0.5</f>
        <v>0.78488852711706769</v>
      </c>
      <c r="I996" s="266"/>
      <c r="J996" s="266"/>
      <c r="Q996" s="397" t="s">
        <v>58</v>
      </c>
      <c r="R996" s="344"/>
      <c r="S996" s="345"/>
    </row>
    <row r="997" spans="1:19" s="274" customFormat="1" ht="15.75">
      <c r="A997" s="266"/>
      <c r="G997" s="473" t="s">
        <v>61</v>
      </c>
      <c r="H997" s="477">
        <f>b.slab*H994^2/6*H996/12</f>
        <v>4.2315507116252844</v>
      </c>
      <c r="I997" s="266"/>
      <c r="J997" s="266"/>
      <c r="Q997" s="397" t="s">
        <v>448</v>
      </c>
      <c r="R997" s="344"/>
      <c r="S997" s="345"/>
    </row>
    <row r="998" spans="1:19" s="274" customFormat="1">
      <c r="A998" s="266"/>
      <c r="G998" s="473" t="s">
        <v>60</v>
      </c>
      <c r="H998" s="477">
        <f>1.2*H997</f>
        <v>5.0778608539503409</v>
      </c>
      <c r="I998" s="266"/>
      <c r="J998" s="266"/>
      <c r="Q998" s="515"/>
      <c r="S998" s="266"/>
    </row>
    <row r="999" spans="1:19" s="274" customFormat="1" ht="15.75">
      <c r="A999" s="266"/>
      <c r="G999" s="473" t="s">
        <v>62</v>
      </c>
      <c r="H999" s="477">
        <f>MAX(H988,MIN(H998,H995))</f>
        <v>-1.8999818486979905</v>
      </c>
      <c r="I999" s="266"/>
      <c r="J999" s="266"/>
      <c r="Q999" s="736" t="s">
        <v>587</v>
      </c>
      <c r="R999" s="737"/>
      <c r="S999" s="737"/>
    </row>
    <row r="1000" spans="1:19" s="274" customFormat="1" ht="15.75">
      <c r="A1000" s="266"/>
      <c r="G1000" s="473" t="s">
        <v>472</v>
      </c>
      <c r="H1000" s="495">
        <f>(H993)/(unitwidth*H994)</f>
        <v>8.72087912087912E-3</v>
      </c>
      <c r="I1000" s="266"/>
      <c r="J1000" s="266"/>
      <c r="Q1000" s="515"/>
      <c r="S1000" s="266"/>
    </row>
    <row r="1001" spans="1:19" s="274" customFormat="1" ht="15.75">
      <c r="A1001" s="266"/>
      <c r="G1001" s="473" t="s">
        <v>473</v>
      </c>
      <c r="H1001" s="467">
        <f>IF(f_c&lt;=4,0.85,IF(f_c&gt;8,0.65,0.85-(f_c-4)*0.05))</f>
        <v>0.82499999999999996</v>
      </c>
      <c r="I1001" s="266"/>
      <c r="J1001" s="266"/>
      <c r="Q1001" s="397" t="s">
        <v>567</v>
      </c>
      <c r="R1001" s="344"/>
      <c r="S1001" s="345"/>
    </row>
    <row r="1002" spans="1:19" s="274" customFormat="1" ht="15.75">
      <c r="A1002" s="266"/>
      <c r="G1002" s="473" t="s">
        <v>474</v>
      </c>
      <c r="H1002" s="497">
        <f>H993*f_y/(0.85*f_c*H1001*b.slab)</f>
        <v>0.94307783719548433</v>
      </c>
      <c r="I1002" s="266"/>
      <c r="J1002" s="266"/>
      <c r="Q1002" s="397" t="s">
        <v>611</v>
      </c>
      <c r="R1002" s="344"/>
      <c r="S1002" s="345"/>
    </row>
    <row r="1003" spans="1:19" s="274" customFormat="1" ht="15.75">
      <c r="A1003" s="266"/>
      <c r="G1003" s="473" t="s">
        <v>475</v>
      </c>
      <c r="H1003" s="497">
        <f>H1002*H1001</f>
        <v>0.77803921568627454</v>
      </c>
      <c r="I1003" s="266"/>
      <c r="J1003" s="266"/>
      <c r="Q1003" s="515"/>
      <c r="S1003" s="266"/>
    </row>
    <row r="1004" spans="1:19" s="274" customFormat="1">
      <c r="A1004" s="266"/>
      <c r="G1004" s="473" t="s">
        <v>53</v>
      </c>
      <c r="H1004" s="467" t="str">
        <f>"c/ds = "&amp;CEILING(H1002/H994,0.2)&amp;IF(H1002/H994&lt;0.6," OK "," Use Strain Compatibility to determine fs")</f>
        <v xml:space="preserve">c/ds = 0.2 OK </v>
      </c>
      <c r="I1004" s="266"/>
      <c r="J1004" s="266"/>
      <c r="Q1004" s="397" t="s">
        <v>582</v>
      </c>
      <c r="R1004" s="344"/>
      <c r="S1004" s="345"/>
    </row>
    <row r="1005" spans="1:19" s="274" customFormat="1" ht="12.75" customHeight="1">
      <c r="A1005" s="266"/>
      <c r="G1005" s="537" t="s">
        <v>541</v>
      </c>
      <c r="H1005" s="818" t="str">
        <f>IF(RIGHT(H1004,3)&lt;&gt;"OK ","Enter Assumed c","N/A")</f>
        <v>N/A</v>
      </c>
      <c r="I1005" s="266"/>
      <c r="J1005" s="266"/>
      <c r="Q1005" s="700" t="s">
        <v>612</v>
      </c>
      <c r="R1005" s="701"/>
      <c r="S1005" s="701"/>
    </row>
    <row r="1006" spans="1:19" s="274" customFormat="1" ht="15.75">
      <c r="A1006" s="266"/>
      <c r="G1006" s="473" t="s">
        <v>476</v>
      </c>
      <c r="H1006" s="476">
        <f>IF(ISNUMBER(FIND("Strain",H1004))=TRUE,(H994-H1005)/H1005*0.003,(H994-H1002)/H1002*0.003)</f>
        <v>1.5092356035786288E-2</v>
      </c>
      <c r="I1006" s="266" t="str">
        <f>IF(ISNUMBER(FIND("Strain",H1004))=TRUE," Strain Compatibility Used"," ")</f>
        <v xml:space="preserve"> </v>
      </c>
      <c r="J1006" s="266"/>
      <c r="Q1006" s="700"/>
      <c r="R1006" s="701"/>
      <c r="S1006" s="701"/>
    </row>
    <row r="1007" spans="1:19" s="274" customFormat="1" ht="15.75">
      <c r="A1007" s="266"/>
      <c r="G1007" s="473" t="s">
        <v>500</v>
      </c>
      <c r="H1007" s="459">
        <f>MIN(Es*H1006,f_y)</f>
        <v>60</v>
      </c>
      <c r="I1007" s="266"/>
      <c r="J1007" s="266"/>
      <c r="Q1007" s="700"/>
      <c r="R1007" s="701"/>
      <c r="S1007" s="701"/>
    </row>
    <row r="1008" spans="1:19" s="274" customFormat="1" ht="15.75">
      <c r="A1008" s="266"/>
      <c r="G1008" s="473" t="s">
        <v>474</v>
      </c>
      <c r="H1008" s="493">
        <f>H993*H1007/(0.85*f_c*H1001*b.slab)</f>
        <v>0.94307783719548433</v>
      </c>
      <c r="I1008" s="266"/>
      <c r="J1008" s="266"/>
      <c r="Q1008" s="515"/>
      <c r="S1008" s="266"/>
    </row>
    <row r="1009" spans="1:19" s="274" customFormat="1" ht="15.75">
      <c r="A1009" s="266"/>
      <c r="G1009" s="473" t="s">
        <v>475</v>
      </c>
      <c r="H1009" s="497">
        <f>H1008*H1001</f>
        <v>0.77803921568627454</v>
      </c>
      <c r="I1009" s="266"/>
      <c r="J1009" s="266"/>
      <c r="Q1009" s="515"/>
      <c r="S1009" s="266"/>
    </row>
    <row r="1010" spans="1:19" s="274" customFormat="1" ht="12.75" customHeight="1">
      <c r="A1010" s="266"/>
      <c r="E1010" s="469"/>
      <c r="F1010" s="469"/>
      <c r="G1010" s="473" t="s">
        <v>54</v>
      </c>
      <c r="H1010" s="494" t="str">
        <f>IF(H1006&lt;f_y/Es,"Compression Controlled",IF(H1006&gt;0.005,"Tension Controlled","TransitionRange"))</f>
        <v>Tension Controlled</v>
      </c>
      <c r="I1010" s="266"/>
      <c r="J1010" s="266"/>
      <c r="Q1010" s="515"/>
      <c r="S1010" s="266"/>
    </row>
    <row r="1011" spans="1:19" s="274" customFormat="1">
      <c r="A1011" s="266"/>
      <c r="G1011" s="473" t="s">
        <v>477</v>
      </c>
      <c r="H1011" s="467">
        <f>IF(H1010="Tension Controlled",0.9,IF(H1010="Compression Controlled",0.65,CEILING(0.75+0.15*(H994/H1002-1),0.01)))</f>
        <v>0.9</v>
      </c>
      <c r="I1011" s="266"/>
      <c r="J1011" s="266"/>
      <c r="Q1011" s="397" t="s">
        <v>588</v>
      </c>
      <c r="R1011" s="344"/>
      <c r="S1011" s="345"/>
    </row>
    <row r="1012" spans="1:19" s="274" customFormat="1" ht="15.75">
      <c r="A1012" s="266"/>
      <c r="G1012" s="473" t="s">
        <v>509</v>
      </c>
      <c r="H1012" s="477">
        <f>IF(ISNUMBER(FIND("Strain",H1004))=TRUE,H1011*(H993)*H1007*(H994-H1009/2)/12,H1011*(H993)*f_y*(H994-H1003/2)/12)</f>
        <v>14.191449882352941</v>
      </c>
      <c r="I1012" s="266"/>
      <c r="J1012" s="266"/>
      <c r="Q1012" s="515"/>
      <c r="S1012" s="266"/>
    </row>
    <row r="1013" spans="1:19" s="274" customFormat="1" ht="13.5" thickBot="1">
      <c r="A1013" s="266"/>
      <c r="H1013" s="339"/>
      <c r="I1013" s="266"/>
      <c r="J1013" s="266"/>
      <c r="Q1013" s="515"/>
      <c r="S1013" s="266"/>
    </row>
    <row r="1014" spans="1:19" s="274" customFormat="1" ht="13.5" thickBot="1">
      <c r="A1014" s="266"/>
      <c r="F1014" s="740" t="str">
        <f>"Mr = "&amp;CEILING(H1012,0.02)&amp;" k-ft/ft"&amp;IF(H1012&gt;ABS(H999)," &gt; ", " &lt; ")&amp;"Mu = "&amp;CEILING(ABS(H999),0.02)&amp;"k-ft/ft"</f>
        <v>Mr = 14.2 k-ft/ft &gt; Mu = 1.9k-ft/ft</v>
      </c>
      <c r="G1014" s="741"/>
      <c r="H1014" s="741"/>
      <c r="I1014" s="429" t="str">
        <f>IF(H1012&gt;H988," OK ", " NG")</f>
        <v xml:space="preserve"> OK </v>
      </c>
      <c r="J1014" s="266"/>
      <c r="K1014" s="266"/>
      <c r="L1014" s="41"/>
      <c r="M1014" s="264"/>
      <c r="N1014" s="264"/>
      <c r="O1014" s="264"/>
      <c r="P1014" s="264"/>
      <c r="Q1014" s="515"/>
      <c r="S1014" s="266"/>
    </row>
    <row r="1015" spans="1:19" s="274" customFormat="1">
      <c r="A1015" s="266"/>
      <c r="I1015" s="266"/>
      <c r="J1015" s="266"/>
      <c r="Q1015" s="515"/>
      <c r="S1015" s="266"/>
    </row>
    <row r="1016" spans="1:19" s="274" customFormat="1">
      <c r="A1016" s="266"/>
      <c r="B1016" s="286" t="s">
        <v>647</v>
      </c>
      <c r="I1016" s="266"/>
      <c r="J1016" s="266"/>
      <c r="Q1016" s="515"/>
      <c r="S1016" s="266"/>
    </row>
    <row r="1017" spans="1:19" s="274" customFormat="1" ht="15.75">
      <c r="A1017" s="266"/>
      <c r="B1017" s="286"/>
      <c r="D1017" s="9"/>
      <c r="G1017" s="473" t="s">
        <v>627</v>
      </c>
      <c r="H1017" s="530">
        <f>H978+H986</f>
        <v>-1.1015009906618611</v>
      </c>
      <c r="I1017" s="266"/>
      <c r="J1017" s="266"/>
      <c r="Q1017" s="515"/>
      <c r="S1017" s="266"/>
    </row>
    <row r="1018" spans="1:19" s="274" customFormat="1">
      <c r="A1018" s="266"/>
      <c r="G1018" s="473" t="s">
        <v>484</v>
      </c>
      <c r="H1018" s="507">
        <f>H993/(b.slab*H994)</f>
        <v>8.72087912087912E-3</v>
      </c>
      <c r="I1018" s="266"/>
      <c r="J1018" s="266"/>
      <c r="Q1018" s="515"/>
      <c r="S1018" s="266"/>
    </row>
    <row r="1019" spans="1:19" s="274" customFormat="1">
      <c r="A1019" s="266"/>
      <c r="G1019" s="473" t="s">
        <v>76</v>
      </c>
      <c r="H1019" s="375">
        <f>n</f>
        <v>8</v>
      </c>
      <c r="I1019" s="266"/>
      <c r="J1019" s="266"/>
      <c r="Q1019" s="515"/>
      <c r="S1019" s="266"/>
    </row>
    <row r="1020" spans="1:19" s="274" customFormat="1" ht="14.25">
      <c r="A1020" s="266"/>
      <c r="G1020" s="473" t="s">
        <v>485</v>
      </c>
      <c r="H1020" s="507">
        <f>((H1018*H1019)^2+2*H1018*H1019)^0.5-H1019*H1018</f>
        <v>0.31023494705818871</v>
      </c>
      <c r="I1020" s="266"/>
      <c r="J1020" s="266"/>
      <c r="Q1020" s="515"/>
      <c r="S1020" s="266"/>
    </row>
    <row r="1021" spans="1:19" s="274" customFormat="1">
      <c r="A1021" s="266"/>
      <c r="G1021" s="473" t="s">
        <v>78</v>
      </c>
      <c r="H1021" s="508">
        <f>1-H1020/3</f>
        <v>0.89658835098060374</v>
      </c>
      <c r="I1021" s="266"/>
      <c r="J1021" s="266"/>
      <c r="Q1021" s="515"/>
      <c r="S1021" s="266"/>
    </row>
    <row r="1022" spans="1:19" s="274" customFormat="1" ht="15.75">
      <c r="A1022" s="266"/>
      <c r="G1022" s="473" t="s">
        <v>77</v>
      </c>
      <c r="H1022" s="509">
        <f>H1017*12/(H1021*H994)</f>
        <v>-2.5920993103354477</v>
      </c>
      <c r="I1022" s="266"/>
      <c r="J1022" s="266"/>
      <c r="Q1022" s="515"/>
      <c r="S1022" s="266"/>
    </row>
    <row r="1023" spans="1:19" s="274" customFormat="1" ht="15.75">
      <c r="A1023" s="266"/>
      <c r="G1023" s="473" t="s">
        <v>228</v>
      </c>
      <c r="H1023" s="510">
        <f>H1022/(H993)</f>
        <v>-4.3550055617195023</v>
      </c>
      <c r="I1023" s="266"/>
      <c r="J1023" s="266"/>
      <c r="Q1023" s="515"/>
      <c r="S1023" s="266"/>
    </row>
    <row r="1024" spans="1:19" s="274" customFormat="1" ht="15.75">
      <c r="A1024" s="266"/>
      <c r="G1024" s="473" t="s">
        <v>230</v>
      </c>
      <c r="H1024" s="510">
        <f>2*H1022/(b.slab*H1020*H994)</f>
        <v>-0.24484331913379503</v>
      </c>
      <c r="I1024" s="266"/>
      <c r="J1024" s="266"/>
      <c r="Q1024" s="515"/>
      <c r="S1024" s="266"/>
    </row>
    <row r="1025" spans="1:19" s="274" customFormat="1" ht="15.75">
      <c r="A1025" s="266"/>
      <c r="G1025" s="473" t="s">
        <v>483</v>
      </c>
      <c r="H1025" s="511">
        <f>G272</f>
        <v>1</v>
      </c>
      <c r="I1025" s="266"/>
      <c r="J1025" s="266"/>
      <c r="Q1025" s="736" t="s">
        <v>626</v>
      </c>
      <c r="R1025" s="737"/>
      <c r="S1025" s="737"/>
    </row>
    <row r="1026" spans="1:19" s="274" customFormat="1" ht="15.75">
      <c r="A1026" s="266"/>
      <c r="G1026" s="473" t="s">
        <v>518</v>
      </c>
      <c r="H1026" s="512">
        <f>C_Vt+d_barpos/2</f>
        <v>2.8125</v>
      </c>
      <c r="I1026" s="266"/>
      <c r="J1026" s="266"/>
      <c r="Q1026" s="515"/>
      <c r="S1026" s="266"/>
    </row>
    <row r="1027" spans="1:19" s="274" customFormat="1" ht="15.75">
      <c r="A1027" s="266"/>
      <c r="G1027" s="473" t="s">
        <v>487</v>
      </c>
      <c r="H1027" s="508">
        <f>1+H1026/(0.7*(T_s-H1026))</f>
        <v>1.706436420722135</v>
      </c>
      <c r="I1027" s="266"/>
      <c r="J1027" s="266"/>
      <c r="Q1027" s="397" t="s">
        <v>634</v>
      </c>
      <c r="R1027" s="344"/>
      <c r="S1027" s="345"/>
    </row>
    <row r="1028" spans="1:19" s="274" customFormat="1" ht="15.75">
      <c r="A1028" s="266"/>
      <c r="G1028" s="473" t="s">
        <v>488</v>
      </c>
      <c r="H1028" s="512">
        <f>(700*H1025/(H1027*ABS(H1023)))-2*H1026</f>
        <v>88.56812690254597</v>
      </c>
      <c r="I1028" s="266"/>
      <c r="J1028" s="266"/>
      <c r="Q1028" s="397" t="s">
        <v>589</v>
      </c>
      <c r="R1028" s="344"/>
      <c r="S1028" s="345"/>
    </row>
    <row r="1029" spans="1:19" s="274" customFormat="1">
      <c r="A1029" s="266"/>
      <c r="G1029" s="473" t="s">
        <v>80</v>
      </c>
      <c r="H1029" s="512">
        <f>barSpa_pos</f>
        <v>6.25</v>
      </c>
      <c r="I1029" s="266"/>
      <c r="J1029" s="266"/>
      <c r="Q1029" s="515"/>
      <c r="S1029" s="266"/>
    </row>
    <row r="1030" spans="1:19" s="274" customFormat="1" ht="13.5" thickBot="1">
      <c r="A1030" s="266"/>
      <c r="I1030" s="266"/>
      <c r="J1030" s="266"/>
      <c r="Q1030" s="515"/>
      <c r="S1030" s="266"/>
    </row>
    <row r="1031" spans="1:19" s="274" customFormat="1" ht="13.5" thickBot="1">
      <c r="A1031" s="266"/>
      <c r="F1031" s="740" t="str">
        <f>"Actual Spacing = "&amp;CEILING(H1029,0.1)&amp;"in"&amp;IF(H1029&lt;H1028," &lt; "," &gt; ")&amp;"Max Spacing = "&amp;CEILING(H1028,0.1)&amp;"in"</f>
        <v>Actual Spacing = 6.3in &lt; Max Spacing = 88.6in</v>
      </c>
      <c r="G1031" s="741"/>
      <c r="H1031" s="741"/>
      <c r="I1031" s="741"/>
      <c r="J1031" s="43" t="str">
        <f>IF(H1029&lt;H1028," OK", "NG")</f>
        <v xml:space="preserve"> OK</v>
      </c>
      <c r="L1031" s="41"/>
      <c r="M1031" s="264"/>
      <c r="N1031" s="264"/>
      <c r="O1031" s="264"/>
      <c r="P1031" s="264"/>
      <c r="Q1031" s="515"/>
      <c r="S1031" s="266"/>
    </row>
    <row r="1032" spans="1:19" s="274" customFormat="1">
      <c r="A1032" s="266"/>
      <c r="I1032" s="266"/>
      <c r="J1032" s="266"/>
      <c r="Q1032" s="515"/>
      <c r="S1032" s="266"/>
    </row>
    <row r="1033" spans="1:19" s="274" customFormat="1">
      <c r="A1033" s="266"/>
      <c r="B1033" s="742" t="s">
        <v>255</v>
      </c>
      <c r="C1033" s="742"/>
      <c r="D1033" s="742"/>
      <c r="E1033" s="742"/>
      <c r="F1033" s="742"/>
      <c r="G1033" s="742"/>
      <c r="H1033" s="742"/>
      <c r="I1033" s="742"/>
      <c r="J1033" s="742"/>
      <c r="K1033" s="742"/>
      <c r="Q1033" s="522"/>
      <c r="R1033" s="78"/>
      <c r="S1033" s="78"/>
    </row>
    <row r="1034" spans="1:19" s="274" customFormat="1" ht="15.75">
      <c r="A1034" s="266"/>
      <c r="E1034" s="473" t="s">
        <v>502</v>
      </c>
      <c r="F1034" s="850">
        <v>1.25</v>
      </c>
      <c r="G1034" s="327"/>
      <c r="I1034" s="266"/>
      <c r="J1034" s="266"/>
      <c r="Q1034" s="397" t="s">
        <v>570</v>
      </c>
      <c r="R1034" s="344"/>
      <c r="S1034" s="345"/>
    </row>
    <row r="1035" spans="1:19" s="274" customFormat="1" ht="15.75">
      <c r="A1035" s="266"/>
      <c r="E1035" s="473" t="s">
        <v>503</v>
      </c>
      <c r="F1035" s="849">
        <v>1.5</v>
      </c>
      <c r="G1035" s="327"/>
      <c r="I1035" s="266"/>
      <c r="J1035" s="266"/>
      <c r="Q1035" s="397" t="s">
        <v>570</v>
      </c>
      <c r="R1035" s="344"/>
      <c r="S1035" s="345"/>
    </row>
    <row r="1036" spans="1:19" s="274" customFormat="1" ht="15.75">
      <c r="A1036" s="266"/>
      <c r="E1036" s="473" t="s">
        <v>467</v>
      </c>
      <c r="F1036" s="850">
        <v>1.35</v>
      </c>
      <c r="G1036" s="327"/>
      <c r="I1036" s="266"/>
      <c r="J1036" s="266"/>
      <c r="Q1036" s="397" t="s">
        <v>571</v>
      </c>
      <c r="R1036" s="344"/>
      <c r="S1036" s="345"/>
    </row>
    <row r="1037" spans="1:19" s="274" customFormat="1" ht="15.75">
      <c r="A1037" s="266"/>
      <c r="E1037" s="473" t="s">
        <v>510</v>
      </c>
      <c r="F1037" s="849">
        <v>1</v>
      </c>
      <c r="G1037" s="327"/>
      <c r="I1037" s="266"/>
      <c r="J1037" s="266"/>
      <c r="Q1037" s="397" t="s">
        <v>571</v>
      </c>
      <c r="R1037" s="344"/>
      <c r="S1037" s="345"/>
    </row>
    <row r="1038" spans="1:19" s="274" customFormat="1" ht="15.75" customHeight="1">
      <c r="A1038" s="266"/>
      <c r="E1038" s="543" t="s">
        <v>677</v>
      </c>
      <c r="F1038" s="813">
        <v>1</v>
      </c>
      <c r="I1038" s="266"/>
      <c r="J1038" s="266"/>
      <c r="P1038" s="338"/>
      <c r="Q1038" s="463" t="s">
        <v>613</v>
      </c>
      <c r="R1038" s="436"/>
      <c r="S1038" s="436"/>
    </row>
    <row r="1039" spans="1:19" s="274" customFormat="1">
      <c r="A1039" s="266"/>
      <c r="B1039" s="266"/>
      <c r="C1039" s="266"/>
      <c r="D1039" s="266"/>
      <c r="E1039" s="266"/>
      <c r="F1039" s="266"/>
      <c r="G1039" s="267"/>
      <c r="H1039" s="353"/>
      <c r="I1039" s="266"/>
      <c r="J1039" s="266"/>
      <c r="K1039" s="266"/>
      <c r="L1039" s="266"/>
      <c r="M1039" s="266"/>
      <c r="N1039" s="266"/>
      <c r="O1039" s="266"/>
      <c r="P1039" s="266"/>
      <c r="Q1039" s="486"/>
      <c r="R1039" s="266"/>
      <c r="S1039" s="266"/>
    </row>
    <row r="1040" spans="1:19" s="274" customFormat="1" ht="13.5" thickBot="1">
      <c r="A1040" s="266"/>
      <c r="B1040" s="266"/>
      <c r="C1040" s="266"/>
      <c r="D1040" s="266"/>
      <c r="E1040" s="266"/>
      <c r="F1040" s="266"/>
      <c r="G1040" s="267"/>
      <c r="H1040" s="353"/>
      <c r="I1040" s="266"/>
      <c r="J1040" s="266"/>
      <c r="K1040" s="266"/>
      <c r="L1040" s="266"/>
      <c r="M1040" s="266"/>
      <c r="N1040" s="266"/>
      <c r="O1040" s="266"/>
      <c r="P1040" s="266"/>
      <c r="Q1040" s="486"/>
      <c r="R1040" s="266"/>
      <c r="S1040" s="266"/>
    </row>
    <row r="1041" spans="1:23" s="274" customFormat="1" ht="25.5">
      <c r="A1041" s="293" t="s">
        <v>460</v>
      </c>
      <c r="B1041" s="295"/>
      <c r="C1041" s="295"/>
      <c r="D1041" s="295"/>
      <c r="E1041" s="295"/>
      <c r="F1041" s="295"/>
      <c r="G1041" s="298"/>
      <c r="H1041" s="471" t="s">
        <v>179</v>
      </c>
      <c r="I1041" s="692" t="s">
        <v>180</v>
      </c>
      <c r="J1041" s="693"/>
      <c r="K1041" s="692" t="s">
        <v>181</v>
      </c>
      <c r="L1041" s="694"/>
      <c r="M1041" s="694"/>
      <c r="N1041" s="693"/>
      <c r="O1041" s="692" t="s">
        <v>376</v>
      </c>
      <c r="P1041" s="694"/>
      <c r="Q1041" s="694"/>
      <c r="R1041" s="694"/>
      <c r="S1041" s="695"/>
    </row>
    <row r="1042" spans="1:23" s="274" customFormat="1" ht="18.75" customHeight="1">
      <c r="A1042" s="299"/>
      <c r="B1042" s="696" t="s">
        <v>178</v>
      </c>
      <c r="C1042" s="696"/>
      <c r="D1042" s="696"/>
      <c r="E1042" s="696"/>
      <c r="F1042" s="696"/>
      <c r="G1042" s="697"/>
      <c r="H1042" s="674" t="str">
        <f>Assumptions!$H$2</f>
        <v>PID 100827</v>
      </c>
      <c r="I1042" s="677">
        <f>Assumptions!$I$2</f>
        <v>0</v>
      </c>
      <c r="J1042" s="678"/>
      <c r="K1042" s="714">
        <v>16</v>
      </c>
      <c r="L1042" s="715"/>
      <c r="M1042" s="715"/>
      <c r="N1042" s="716"/>
      <c r="O1042" s="683">
        <v>16</v>
      </c>
      <c r="P1042" s="684"/>
      <c r="Q1042" s="684"/>
      <c r="R1042" s="684"/>
      <c r="S1042" s="685"/>
    </row>
    <row r="1043" spans="1:23" s="274" customFormat="1">
      <c r="A1043" s="567" t="str">
        <f>Assumptions!$A$3</f>
        <v>Created By: TMB, Date: 8/9/2010</v>
      </c>
      <c r="B1043" s="568"/>
      <c r="C1043" s="568"/>
      <c r="D1043" s="568"/>
      <c r="E1043" s="470"/>
      <c r="F1043" s="556" t="str">
        <f>Assumptions!$E$3</f>
        <v>Checked By: MJK, Date:6/24/2011</v>
      </c>
      <c r="G1043" s="557"/>
      <c r="H1043" s="675"/>
      <c r="I1043" s="679"/>
      <c r="J1043" s="680"/>
      <c r="K1043" s="717"/>
      <c r="L1043" s="718"/>
      <c r="M1043" s="718"/>
      <c r="N1043" s="719"/>
      <c r="O1043" s="686"/>
      <c r="P1043" s="687"/>
      <c r="Q1043" s="687"/>
      <c r="R1043" s="687"/>
      <c r="S1043" s="688"/>
    </row>
    <row r="1044" spans="1:23" s="274" customFormat="1">
      <c r="A1044" s="603"/>
      <c r="B1044" s="601"/>
      <c r="C1044" s="601"/>
      <c r="D1044" s="601"/>
      <c r="E1044" s="470"/>
      <c r="F1044" s="726"/>
      <c r="G1044" s="727"/>
      <c r="H1044" s="676"/>
      <c r="I1044" s="681"/>
      <c r="J1044" s="682"/>
      <c r="K1044" s="720"/>
      <c r="L1044" s="721"/>
      <c r="M1044" s="721"/>
      <c r="N1044" s="722"/>
      <c r="O1044" s="689"/>
      <c r="P1044" s="690"/>
      <c r="Q1044" s="690"/>
      <c r="R1044" s="690"/>
      <c r="S1044" s="691"/>
    </row>
    <row r="1045" spans="1:23" s="274" customFormat="1">
      <c r="A1045" s="652" t="s">
        <v>183</v>
      </c>
      <c r="B1045" s="653"/>
      <c r="C1045" s="375" t="s">
        <v>184</v>
      </c>
      <c r="D1045" s="375" t="s">
        <v>357</v>
      </c>
      <c r="E1045" s="375" t="s">
        <v>358</v>
      </c>
      <c r="F1045" s="472" t="s">
        <v>184</v>
      </c>
      <c r="G1045" s="649"/>
      <c r="H1045" s="650"/>
      <c r="I1045" s="650"/>
      <c r="J1045" s="650"/>
      <c r="K1045" s="650"/>
      <c r="L1045" s="650"/>
      <c r="M1045" s="650"/>
      <c r="N1045" s="650"/>
      <c r="O1045" s="650"/>
      <c r="P1045" s="650"/>
      <c r="Q1045" s="650"/>
      <c r="R1045" s="650"/>
      <c r="S1045" s="651"/>
    </row>
    <row r="1046" spans="1:23" s="274" customFormat="1" ht="12.75" customHeight="1">
      <c r="A1046" s="645">
        <f>Assumptions!$A$6</f>
        <v>5</v>
      </c>
      <c r="B1046" s="646"/>
      <c r="C1046" s="376">
        <f>Assumptions!$C$6</f>
        <v>43757</v>
      </c>
      <c r="D1046" s="377" t="str">
        <f>Assumptions!$D$6</f>
        <v>JRE</v>
      </c>
      <c r="E1046" s="378" t="str">
        <f>Assumptions!$E$6</f>
        <v>JLW</v>
      </c>
      <c r="F1046" s="545">
        <f>Assumptions!$F$6</f>
        <v>43759</v>
      </c>
      <c r="G1046" s="642" t="str">
        <f>Assumptions!$G$6</f>
        <v>WAR073_1462</v>
      </c>
      <c r="H1046" s="643"/>
      <c r="I1046" s="643"/>
      <c r="J1046" s="643"/>
      <c r="K1046" s="643"/>
      <c r="L1046" s="643"/>
      <c r="M1046" s="643"/>
      <c r="N1046" s="643"/>
      <c r="O1046" s="643"/>
      <c r="P1046" s="643"/>
      <c r="Q1046" s="643"/>
      <c r="R1046" s="643"/>
      <c r="S1046" s="644"/>
    </row>
    <row r="1047" spans="1:23" s="274" customFormat="1">
      <c r="A1047" s="645" t="str">
        <f>Assumptions!$A$7</f>
        <v xml:space="preserve"> </v>
      </c>
      <c r="B1047" s="646"/>
      <c r="C1047" s="376" t="str">
        <f>Assumptions!$C$7</f>
        <v xml:space="preserve"> </v>
      </c>
      <c r="D1047" s="377" t="str">
        <f>Assumptions!$D$7</f>
        <v xml:space="preserve"> </v>
      </c>
      <c r="E1047" s="378" t="str">
        <f>Assumptions!$E$7</f>
        <v xml:space="preserve"> </v>
      </c>
      <c r="F1047" s="378" t="str">
        <f>Assumptions!$F$7</f>
        <v xml:space="preserve"> </v>
      </c>
      <c r="G1047" s="723" t="s">
        <v>372</v>
      </c>
      <c r="H1047" s="724"/>
      <c r="I1047" s="724"/>
      <c r="J1047" s="724"/>
      <c r="K1047" s="724"/>
      <c r="L1047" s="724"/>
      <c r="M1047" s="724"/>
      <c r="N1047" s="724"/>
      <c r="O1047" s="724"/>
      <c r="P1047" s="724"/>
      <c r="Q1047" s="724"/>
      <c r="R1047" s="724"/>
      <c r="S1047" s="725"/>
    </row>
    <row r="1048" spans="1:23" s="274" customFormat="1" ht="13.5" thickBot="1">
      <c r="A1048" s="647" t="str">
        <f>Assumptions!$A$8</f>
        <v xml:space="preserve"> </v>
      </c>
      <c r="B1048" s="648"/>
      <c r="C1048" s="380" t="str">
        <f>Assumptions!$C$8</f>
        <v xml:space="preserve"> </v>
      </c>
      <c r="D1048" s="381" t="str">
        <f>Assumptions!$D$8</f>
        <v xml:space="preserve"> </v>
      </c>
      <c r="E1048" s="382" t="str">
        <f>Assumptions!$E$8</f>
        <v xml:space="preserve"> </v>
      </c>
      <c r="F1048" s="382" t="str">
        <f>Assumptions!$F$8</f>
        <v xml:space="preserve"> </v>
      </c>
      <c r="G1048" s="635" t="s">
        <v>443</v>
      </c>
      <c r="H1048" s="636"/>
      <c r="I1048" s="636"/>
      <c r="J1048" s="636"/>
      <c r="K1048" s="636"/>
      <c r="L1048" s="636"/>
      <c r="M1048" s="636"/>
      <c r="N1048" s="636"/>
      <c r="O1048" s="636"/>
      <c r="P1048" s="636"/>
      <c r="Q1048" s="636"/>
      <c r="R1048" s="636"/>
      <c r="S1048" s="637"/>
    </row>
    <row r="1049" spans="1:23" s="274" customFormat="1">
      <c r="A1049" s="332"/>
      <c r="B1049" s="332"/>
      <c r="C1049" s="336"/>
      <c r="D1049" s="332"/>
      <c r="E1049" s="332"/>
      <c r="F1049" s="332"/>
      <c r="G1049" s="225"/>
      <c r="H1049" s="307"/>
      <c r="I1049" s="266"/>
      <c r="J1049" s="266"/>
      <c r="K1049" s="266"/>
      <c r="L1049" s="266"/>
      <c r="M1049" s="266"/>
      <c r="N1049" s="266"/>
      <c r="O1049" s="266"/>
      <c r="P1049" s="266"/>
      <c r="Q1049" s="486"/>
      <c r="R1049" s="266"/>
      <c r="S1049" s="266"/>
    </row>
    <row r="1050" spans="1:23" s="274" customFormat="1">
      <c r="A1050" s="266"/>
      <c r="B1050" s="286" t="s">
        <v>193</v>
      </c>
      <c r="I1050" s="266"/>
      <c r="J1050" s="266"/>
      <c r="P1050" s="338"/>
      <c r="Q1050" s="289"/>
      <c r="R1050" s="282"/>
      <c r="S1050" s="282"/>
    </row>
    <row r="1051" spans="1:23" s="274" customFormat="1" ht="15.75" customHeight="1">
      <c r="A1051" s="266"/>
      <c r="G1051" s="473" t="s">
        <v>290</v>
      </c>
      <c r="H1051" s="453">
        <f t="shared" ref="H1051:H1059" si="2">H913</f>
        <v>0.1731589951138317</v>
      </c>
      <c r="I1051" s="266"/>
      <c r="P1051" s="365"/>
      <c r="Q1051" s="736" t="s">
        <v>649</v>
      </c>
      <c r="R1051" s="737"/>
      <c r="S1051" s="737"/>
    </row>
    <row r="1052" spans="1:23" s="274" customFormat="1" ht="15.75">
      <c r="A1052" s="266"/>
      <c r="G1052" s="473" t="s">
        <v>250</v>
      </c>
      <c r="H1052" s="453">
        <f t="shared" si="2"/>
        <v>0</v>
      </c>
      <c r="I1052" s="266"/>
      <c r="P1052" s="338"/>
      <c r="Q1052" s="520"/>
      <c r="R1052" s="32"/>
      <c r="S1052" s="32"/>
    </row>
    <row r="1053" spans="1:23" s="274" customFormat="1" ht="15.75">
      <c r="A1053" s="266"/>
      <c r="G1053" s="473" t="s">
        <v>251</v>
      </c>
      <c r="H1053" s="453">
        <f t="shared" si="2"/>
        <v>-0.47015625000000005</v>
      </c>
      <c r="I1053" s="266"/>
      <c r="P1053" s="372"/>
      <c r="Q1053" s="520"/>
      <c r="R1053" s="32"/>
      <c r="S1053" s="32"/>
      <c r="W1053" s="249"/>
    </row>
    <row r="1054" spans="1:23" s="274" customFormat="1" ht="15.75">
      <c r="A1054" s="266"/>
      <c r="G1054" s="473" t="s">
        <v>252</v>
      </c>
      <c r="H1054" s="453">
        <f t="shared" si="2"/>
        <v>0</v>
      </c>
      <c r="I1054" s="266"/>
      <c r="P1054" s="303"/>
      <c r="Q1054" s="515"/>
      <c r="S1054" s="266"/>
    </row>
    <row r="1055" spans="1:23" s="274" customFormat="1" ht="15.75">
      <c r="A1055" s="266"/>
      <c r="F1055" s="303"/>
      <c r="G1055" s="473" t="s">
        <v>233</v>
      </c>
      <c r="H1055" s="453">
        <f t="shared" si="2"/>
        <v>0.36383447164948463</v>
      </c>
      <c r="I1055" s="501"/>
      <c r="P1055" s="303"/>
      <c r="Q1055" s="515"/>
      <c r="S1055" s="266"/>
    </row>
    <row r="1056" spans="1:23" s="274" customFormat="1" ht="15.75">
      <c r="A1056" s="266"/>
      <c r="F1056" s="303"/>
      <c r="G1056" s="473" t="s">
        <v>234</v>
      </c>
      <c r="H1056" s="453">
        <f t="shared" si="2"/>
        <v>0</v>
      </c>
      <c r="I1056" s="501"/>
      <c r="J1056" s="303"/>
      <c r="K1056" s="354"/>
      <c r="L1056" s="354"/>
      <c r="P1056" s="303"/>
      <c r="Q1056" s="515"/>
      <c r="S1056" s="266"/>
    </row>
    <row r="1057" spans="1:19" s="274" customFormat="1" ht="15.75">
      <c r="A1057" s="266"/>
      <c r="F1057" s="303"/>
      <c r="G1057" s="474" t="s">
        <v>393</v>
      </c>
      <c r="H1057" s="453">
        <f t="shared" si="2"/>
        <v>0</v>
      </c>
      <c r="I1057" s="502"/>
      <c r="J1057" s="303"/>
      <c r="K1057" s="482"/>
      <c r="L1057" s="482"/>
      <c r="P1057" s="303"/>
      <c r="Q1057" s="515"/>
      <c r="S1057" s="266"/>
    </row>
    <row r="1058" spans="1:19" s="274" customFormat="1" ht="15.75">
      <c r="A1058" s="266"/>
      <c r="F1058" s="303"/>
      <c r="G1058" s="473" t="s">
        <v>253</v>
      </c>
      <c r="H1058" s="453">
        <f t="shared" si="2"/>
        <v>2.1246026632302416E-2</v>
      </c>
      <c r="I1058" s="501"/>
      <c r="J1058" s="303"/>
      <c r="K1058" s="482"/>
      <c r="L1058" s="482"/>
      <c r="P1058" s="303"/>
      <c r="Q1058" s="515"/>
      <c r="S1058" s="266"/>
    </row>
    <row r="1059" spans="1:19" s="274" customFormat="1" ht="15.75">
      <c r="A1059" s="266"/>
      <c r="F1059" s="303"/>
      <c r="G1059" s="473" t="s">
        <v>254</v>
      </c>
      <c r="H1059" s="453">
        <f t="shared" si="2"/>
        <v>-0.26550000000000007</v>
      </c>
      <c r="I1059" s="501"/>
      <c r="J1059" s="303"/>
      <c r="K1059" s="482"/>
      <c r="L1059" s="482"/>
      <c r="P1059" s="303"/>
      <c r="Q1059" s="515"/>
      <c r="S1059" s="266"/>
    </row>
    <row r="1060" spans="1:19" s="274" customFormat="1" ht="15.75">
      <c r="A1060" s="266"/>
      <c r="G1060" s="473" t="s">
        <v>170</v>
      </c>
      <c r="H1060" s="453">
        <f>SUM(H1051:H1054,H1055:I1059)</f>
        <v>-0.17741675660438139</v>
      </c>
      <c r="I1060" s="266"/>
      <c r="J1060" s="266"/>
      <c r="Q1060" s="522"/>
      <c r="R1060" s="78"/>
      <c r="S1060" s="78"/>
    </row>
    <row r="1061" spans="1:19" s="274" customFormat="1" ht="32.25" customHeight="1">
      <c r="A1061" s="266"/>
      <c r="B1061" s="266"/>
      <c r="C1061" s="743" t="s">
        <v>517</v>
      </c>
      <c r="D1061" s="743"/>
      <c r="E1061" s="743"/>
      <c r="F1061" s="743"/>
      <c r="G1061" s="662"/>
      <c r="H1061" s="453">
        <f>F1038*(F1034*SUM(H1051:H1054,H1055:I1057)+F1035*(SUM(H1058:I1059)))</f>
        <v>-0.28283443909740119</v>
      </c>
      <c r="I1061" s="266"/>
      <c r="J1061" s="266"/>
      <c r="Q1061" s="515"/>
      <c r="S1061" s="266"/>
    </row>
    <row r="1062" spans="1:19" s="274" customFormat="1">
      <c r="A1062" s="266"/>
      <c r="G1062" s="303"/>
      <c r="H1062" s="353"/>
      <c r="I1062" s="266"/>
      <c r="J1062" s="266"/>
      <c r="Q1062" s="515"/>
      <c r="S1062" s="266"/>
    </row>
    <row r="1063" spans="1:19" s="274" customFormat="1">
      <c r="A1063" s="266"/>
      <c r="B1063" s="286" t="s">
        <v>197</v>
      </c>
      <c r="G1063" s="303"/>
      <c r="H1063" s="353"/>
      <c r="I1063" s="266"/>
      <c r="J1063" s="266"/>
      <c r="Q1063" s="515"/>
      <c r="S1063" s="266"/>
    </row>
    <row r="1064" spans="1:19" s="274" customFormat="1" ht="15.75">
      <c r="A1064" s="266"/>
      <c r="G1064" s="473" t="s">
        <v>243</v>
      </c>
      <c r="H1064" s="453">
        <f>$H$986</f>
        <v>-0.92408423405747964</v>
      </c>
      <c r="I1064" s="266"/>
      <c r="J1064" s="266"/>
      <c r="Q1064" s="397" t="s">
        <v>648</v>
      </c>
      <c r="R1064" s="529"/>
      <c r="S1064" s="529"/>
    </row>
    <row r="1065" spans="1:19" s="274" customFormat="1" ht="15.75">
      <c r="A1065" s="266"/>
      <c r="G1065" s="473" t="s">
        <v>511</v>
      </c>
      <c r="H1065" s="453">
        <f>F1038*F1036*H1064</f>
        <v>-1.2475137159775975</v>
      </c>
      <c r="I1065" s="266"/>
      <c r="J1065" s="266"/>
      <c r="Q1065" s="515"/>
      <c r="S1065" s="266"/>
    </row>
    <row r="1066" spans="1:19" s="274" customFormat="1">
      <c r="A1066" s="266"/>
      <c r="G1066" s="303"/>
      <c r="H1066" s="481"/>
      <c r="I1066" s="266"/>
      <c r="J1066" s="266"/>
      <c r="Q1066" s="515"/>
      <c r="S1066" s="266"/>
    </row>
    <row r="1067" spans="1:19" s="274" customFormat="1">
      <c r="A1067" s="266"/>
      <c r="B1067" s="286" t="s">
        <v>200</v>
      </c>
      <c r="G1067" s="303"/>
      <c r="H1067" s="353"/>
      <c r="I1067" s="266"/>
      <c r="J1067" s="266"/>
      <c r="Q1067" s="515"/>
      <c r="S1067" s="266"/>
    </row>
    <row r="1068" spans="1:19" s="274" customFormat="1" ht="15.75">
      <c r="A1068" s="266"/>
      <c r="C1068" s="274" t="s">
        <v>240</v>
      </c>
      <c r="G1068" s="1"/>
      <c r="I1068" s="266"/>
      <c r="J1068" s="266"/>
      <c r="P1068" s="338"/>
      <c r="Q1068" s="486"/>
      <c r="R1068" s="266"/>
      <c r="S1068" s="266"/>
    </row>
    <row r="1069" spans="1:19" s="274" customFormat="1" ht="15.75">
      <c r="A1069" s="266"/>
      <c r="G1069" s="303" t="s">
        <v>619</v>
      </c>
      <c r="H1069" s="476">
        <f>1-(t_w/2/12)*1.4/B</f>
        <v>0.94226804123711339</v>
      </c>
      <c r="I1069" s="266"/>
      <c r="J1069" s="266"/>
      <c r="Q1069" s="515"/>
      <c r="S1069" s="266"/>
    </row>
    <row r="1070" spans="1:19" s="274" customFormat="1" ht="15.75">
      <c r="A1070" s="266"/>
      <c r="G1070" s="303" t="s">
        <v>294</v>
      </c>
      <c r="H1070" s="453">
        <f>H1069*(P_W*(N_H+bh)*((N_H+bh)/2+T_L+T_O/2))</f>
        <v>0</v>
      </c>
      <c r="I1070" s="266"/>
      <c r="J1070" s="266"/>
      <c r="Q1070" s="515"/>
      <c r="S1070" s="266"/>
    </row>
    <row r="1071" spans="1:19" s="274" customFormat="1" ht="15.75">
      <c r="A1071" s="266"/>
      <c r="G1071" s="303" t="s">
        <v>512</v>
      </c>
      <c r="H1071" s="453">
        <f>F1038*F1037*H1070</f>
        <v>0</v>
      </c>
      <c r="I1071" s="266"/>
      <c r="J1071" s="266"/>
      <c r="Q1071" s="515"/>
      <c r="S1071" s="266"/>
    </row>
    <row r="1072" spans="1:19" s="274" customFormat="1" ht="15.75">
      <c r="A1072" s="266"/>
      <c r="B1072" s="266"/>
      <c r="C1072" s="266"/>
      <c r="D1072" s="266"/>
      <c r="E1072" s="266"/>
      <c r="F1072" s="266"/>
      <c r="G1072" s="267" t="s">
        <v>629</v>
      </c>
      <c r="H1072" s="453">
        <f>H1065+H1061+H1071</f>
        <v>-1.5303481550749987</v>
      </c>
      <c r="I1072" s="266"/>
      <c r="J1072" s="266"/>
      <c r="K1072" s="266"/>
      <c r="L1072" s="266"/>
      <c r="M1072" s="266"/>
      <c r="N1072" s="266"/>
      <c r="O1072" s="266"/>
      <c r="P1072" s="266"/>
      <c r="Q1072" s="515"/>
      <c r="R1072" s="266"/>
      <c r="S1072" s="266"/>
    </row>
    <row r="1073" spans="1:19" s="274" customFormat="1">
      <c r="A1073" s="266"/>
      <c r="B1073" s="266"/>
      <c r="C1073" s="266"/>
      <c r="D1073" s="266"/>
      <c r="E1073" s="266"/>
      <c r="F1073" s="266"/>
      <c r="G1073" s="267"/>
      <c r="H1073" s="481"/>
      <c r="I1073" s="266"/>
      <c r="J1073" s="266"/>
      <c r="K1073" s="266"/>
      <c r="L1073" s="266"/>
      <c r="M1073" s="266"/>
      <c r="N1073" s="266"/>
      <c r="O1073" s="266"/>
      <c r="P1073" s="266"/>
      <c r="Q1073" s="515"/>
      <c r="R1073" s="266"/>
      <c r="S1073" s="266"/>
    </row>
    <row r="1074" spans="1:19" s="274" customFormat="1">
      <c r="A1074" s="266"/>
      <c r="B1074" s="286" t="s">
        <v>303</v>
      </c>
      <c r="I1074" s="266"/>
      <c r="J1074" s="266"/>
      <c r="Q1074" s="515"/>
      <c r="S1074" s="266"/>
    </row>
    <row r="1075" spans="1:19" s="274" customFormat="1" ht="15.75">
      <c r="A1075" s="266"/>
      <c r="G1075" s="473" t="s">
        <v>174</v>
      </c>
      <c r="H1075" s="477">
        <f>1.33*H1072</f>
        <v>-2.0353630462497483</v>
      </c>
      <c r="I1075" s="266"/>
      <c r="J1075" s="266"/>
      <c r="Q1075" s="515"/>
      <c r="S1075" s="266"/>
    </row>
    <row r="1076" spans="1:19" s="274" customFormat="1">
      <c r="A1076" s="266"/>
      <c r="G1076" s="473" t="s">
        <v>60</v>
      </c>
      <c r="H1076" s="477">
        <f>H998</f>
        <v>5.0778608539503409</v>
      </c>
      <c r="I1076" s="266"/>
      <c r="J1076" s="266"/>
      <c r="Q1076" s="397" t="s">
        <v>648</v>
      </c>
      <c r="R1076" s="529"/>
      <c r="S1076" s="529"/>
    </row>
    <row r="1077" spans="1:19" s="274" customFormat="1" ht="15.75">
      <c r="A1077" s="266"/>
      <c r="G1077" s="473" t="s">
        <v>175</v>
      </c>
      <c r="H1077" s="477">
        <f>MAX(H1072,MIN(H1076,H1075))</f>
        <v>-1.5303481550749987</v>
      </c>
      <c r="I1077" s="266"/>
      <c r="J1077" s="266"/>
      <c r="Q1077" s="712" t="s">
        <v>587</v>
      </c>
      <c r="R1077" s="713"/>
      <c r="S1077" s="713"/>
    </row>
    <row r="1078" spans="1:19" s="274" customFormat="1" ht="15.75">
      <c r="A1078" s="266"/>
      <c r="G1078" s="474" t="s">
        <v>298</v>
      </c>
      <c r="H1078" s="496">
        <f>H993</f>
        <v>0.59519999999999995</v>
      </c>
      <c r="I1078" s="266"/>
      <c r="J1078" s="266"/>
      <c r="Q1078" s="397" t="s">
        <v>648</v>
      </c>
      <c r="R1078" s="529"/>
      <c r="S1078" s="529"/>
    </row>
    <row r="1079" spans="1:19" s="274" customFormat="1" ht="15.75">
      <c r="A1079" s="266"/>
      <c r="G1079" s="474" t="s">
        <v>209</v>
      </c>
      <c r="H1079" s="459">
        <f>IF(ISNUMBER(FIND("strain",H1004))=TRUE,H1007,f_y)</f>
        <v>60</v>
      </c>
      <c r="I1079" s="266"/>
      <c r="J1079" s="266"/>
      <c r="K1079" s="266"/>
      <c r="Q1079" s="397" t="s">
        <v>648</v>
      </c>
      <c r="R1079" s="529"/>
      <c r="S1079" s="529"/>
    </row>
    <row r="1080" spans="1:19" s="274" customFormat="1">
      <c r="A1080" s="266"/>
      <c r="D1080" s="366"/>
      <c r="E1080" s="366"/>
      <c r="F1080" s="366"/>
      <c r="G1080" s="474" t="s">
        <v>296</v>
      </c>
      <c r="H1080" s="497">
        <f>H994</f>
        <v>5.6875</v>
      </c>
      <c r="I1080" s="266"/>
      <c r="J1080" s="266"/>
      <c r="K1080" s="266"/>
      <c r="Q1080" s="397" t="s">
        <v>648</v>
      </c>
      <c r="R1080" s="529"/>
      <c r="S1080" s="529"/>
    </row>
    <row r="1081" spans="1:19" s="274" customFormat="1">
      <c r="A1081" s="266"/>
      <c r="D1081" s="366"/>
      <c r="E1081" s="366"/>
      <c r="F1081" s="366"/>
      <c r="G1081" s="492" t="s">
        <v>297</v>
      </c>
      <c r="H1081" s="493">
        <f>IF(ISNUMBER(FIND("strain",H1004))=TRUE,H1009,H1003)</f>
        <v>0.77803921568627454</v>
      </c>
      <c r="I1081" s="266"/>
      <c r="J1081" s="266"/>
      <c r="K1081" s="266"/>
      <c r="Q1081" s="397" t="s">
        <v>648</v>
      </c>
      <c r="R1081" s="529"/>
      <c r="S1081" s="529"/>
    </row>
    <row r="1082" spans="1:19" s="274" customFormat="1">
      <c r="A1082" s="266"/>
      <c r="G1082" s="473" t="s">
        <v>491</v>
      </c>
      <c r="H1082" s="467">
        <f>H1011</f>
        <v>0.9</v>
      </c>
      <c r="I1082" s="266"/>
      <c r="J1082" s="266"/>
      <c r="K1082" s="266"/>
      <c r="Q1082" s="397" t="s">
        <v>648</v>
      </c>
      <c r="R1082" s="529"/>
      <c r="S1082" s="529"/>
    </row>
    <row r="1083" spans="1:19" s="274" customFormat="1" ht="15.75">
      <c r="A1083" s="266"/>
      <c r="G1083" s="473" t="s">
        <v>509</v>
      </c>
      <c r="H1083" s="477">
        <f>H1082*(H1078*H1079*(H1080-H1081/2))/12</f>
        <v>14.191449882352941</v>
      </c>
      <c r="I1083" s="266"/>
      <c r="J1083" s="266"/>
      <c r="Q1083" s="515"/>
      <c r="S1083" s="266"/>
    </row>
    <row r="1084" spans="1:19" s="274" customFormat="1" ht="13.5" thickBot="1">
      <c r="A1084" s="266"/>
      <c r="H1084" s="339"/>
      <c r="I1084" s="266"/>
      <c r="J1084" s="266"/>
      <c r="Q1084" s="515"/>
      <c r="S1084" s="266"/>
    </row>
    <row r="1085" spans="1:19" s="274" customFormat="1" ht="13.5" thickBot="1">
      <c r="A1085" s="266"/>
      <c r="F1085" s="740" t="str">
        <f>"Mr = "&amp;CEILING(H1083,0.02)&amp;" k-ft/ft"&amp;IF(H1083&gt;ABS(H1077)," &gt; ", " &lt; ")&amp;"Mu = "&amp;CEILING(ABS(H1077),0.02)&amp;"k-ft/ft"</f>
        <v>Mr = 14.2 k-ft/ft &gt; Mu = 1.54k-ft/ft</v>
      </c>
      <c r="G1085" s="741"/>
      <c r="H1085" s="741"/>
      <c r="I1085" s="429" t="str">
        <f>IF(H1083&gt;H1072," OK ", " NG")</f>
        <v xml:space="preserve"> OK </v>
      </c>
      <c r="J1085" s="266"/>
      <c r="K1085" s="266"/>
      <c r="L1085" s="41"/>
      <c r="M1085" s="264"/>
      <c r="N1085" s="264"/>
      <c r="O1085" s="264"/>
      <c r="P1085" s="264"/>
      <c r="Q1085" s="515"/>
      <c r="S1085" s="266"/>
    </row>
    <row r="1086" spans="1:19" s="274" customFormat="1">
      <c r="A1086" s="266"/>
      <c r="I1086" s="266"/>
      <c r="J1086" s="266"/>
      <c r="Q1086" s="515"/>
      <c r="S1086" s="266"/>
    </row>
    <row r="1087" spans="1:19" s="274" customFormat="1">
      <c r="A1087" s="266"/>
      <c r="B1087" s="286" t="s">
        <v>651</v>
      </c>
      <c r="I1087" s="266"/>
      <c r="J1087" s="266"/>
      <c r="Q1087" s="515"/>
      <c r="S1087" s="266"/>
    </row>
    <row r="1088" spans="1:19" s="274" customFormat="1" ht="15.75">
      <c r="A1088" s="266"/>
      <c r="B1088" s="286"/>
      <c r="D1088" s="9"/>
      <c r="G1088" s="473" t="s">
        <v>652</v>
      </c>
      <c r="H1088" s="477">
        <f>H1060+H1064+H1070</f>
        <v>-1.1015009906618611</v>
      </c>
      <c r="I1088" s="266"/>
      <c r="J1088" s="266"/>
      <c r="Q1088" s="515"/>
      <c r="S1088" s="266"/>
    </row>
    <row r="1089" spans="1:19" s="274" customFormat="1">
      <c r="A1089" s="266"/>
      <c r="G1089" s="473" t="s">
        <v>484</v>
      </c>
      <c r="H1089" s="480">
        <f>H1078/(b.slab*H1080)</f>
        <v>8.72087912087912E-3</v>
      </c>
      <c r="I1089" s="266"/>
      <c r="J1089" s="266"/>
      <c r="Q1089" s="515"/>
      <c r="S1089" s="266"/>
    </row>
    <row r="1090" spans="1:19" s="274" customFormat="1">
      <c r="A1090" s="266"/>
      <c r="G1090" s="473" t="s">
        <v>76</v>
      </c>
      <c r="H1090" s="467">
        <f>n</f>
        <v>8</v>
      </c>
      <c r="I1090" s="266"/>
      <c r="J1090" s="266"/>
      <c r="Q1090" s="515"/>
      <c r="S1090" s="266"/>
    </row>
    <row r="1091" spans="1:19" s="274" customFormat="1" ht="14.25">
      <c r="A1091" s="266"/>
      <c r="G1091" s="473" t="s">
        <v>485</v>
      </c>
      <c r="H1091" s="480">
        <f>((H1089*H1090)^2+2*H1089*H1090)^0.5-H1090*H1089</f>
        <v>0.31023494705818871</v>
      </c>
      <c r="I1091" s="266"/>
      <c r="J1091" s="266"/>
      <c r="Q1091" s="515"/>
      <c r="S1091" s="266"/>
    </row>
    <row r="1092" spans="1:19" s="274" customFormat="1">
      <c r="A1092" s="266"/>
      <c r="G1092" s="473" t="s">
        <v>78</v>
      </c>
      <c r="H1092" s="476">
        <f>1-H1091/3</f>
        <v>0.89658835098060374</v>
      </c>
      <c r="I1092" s="266"/>
      <c r="J1092" s="266"/>
      <c r="Q1092" s="515"/>
      <c r="S1092" s="266"/>
    </row>
    <row r="1093" spans="1:19" s="274" customFormat="1" ht="15.75">
      <c r="A1093" s="266"/>
      <c r="G1093" s="473" t="s">
        <v>77</v>
      </c>
      <c r="H1093" s="479">
        <f>H1088*12/(H1092*H1080)</f>
        <v>-2.5920993103354477</v>
      </c>
      <c r="I1093" s="266"/>
      <c r="J1093" s="266"/>
      <c r="Q1093" s="515"/>
      <c r="S1093" s="266"/>
    </row>
    <row r="1094" spans="1:19" s="274" customFormat="1" ht="15.75">
      <c r="A1094" s="266"/>
      <c r="G1094" s="473" t="s">
        <v>228</v>
      </c>
      <c r="H1094" s="478">
        <f>H1093/(H1078)</f>
        <v>-4.3550055617195023</v>
      </c>
      <c r="I1094" s="266"/>
      <c r="J1094" s="266"/>
      <c r="Q1094" s="515"/>
      <c r="S1094" s="266"/>
    </row>
    <row r="1095" spans="1:19" s="274" customFormat="1" ht="15.75">
      <c r="A1095" s="266"/>
      <c r="G1095" s="473" t="s">
        <v>230</v>
      </c>
      <c r="H1095" s="478">
        <f>2*H1093/(b.slab*H1091*H1080)</f>
        <v>-0.24484331913379503</v>
      </c>
      <c r="I1095" s="266"/>
      <c r="J1095" s="266"/>
      <c r="Q1095" s="515"/>
      <c r="S1095" s="266"/>
    </row>
    <row r="1096" spans="1:19" s="274" customFormat="1" ht="15.75">
      <c r="A1096" s="266"/>
      <c r="G1096" s="473" t="s">
        <v>514</v>
      </c>
      <c r="H1096" s="475">
        <f>(700*H1025/(H1027*ABS(H1023)))-2*H1026</f>
        <v>88.56812690254597</v>
      </c>
      <c r="I1096" s="266"/>
      <c r="J1096" s="266"/>
      <c r="Q1096" s="397" t="s">
        <v>650</v>
      </c>
      <c r="R1096" s="529"/>
      <c r="S1096" s="529"/>
    </row>
    <row r="1097" spans="1:19" s="274" customFormat="1">
      <c r="A1097" s="266"/>
      <c r="G1097" s="473" t="s">
        <v>80</v>
      </c>
      <c r="H1097" s="475">
        <f>barSpa_pos</f>
        <v>6.25</v>
      </c>
      <c r="I1097" s="266"/>
      <c r="J1097" s="266"/>
      <c r="Q1097" s="515"/>
      <c r="S1097" s="266"/>
    </row>
    <row r="1098" spans="1:19" s="274" customFormat="1" ht="13.5" thickBot="1">
      <c r="A1098" s="266"/>
      <c r="I1098" s="266"/>
      <c r="J1098" s="266"/>
      <c r="Q1098" s="515"/>
      <c r="S1098" s="266"/>
    </row>
    <row r="1099" spans="1:19" s="274" customFormat="1" ht="13.5" thickBot="1">
      <c r="A1099" s="266"/>
      <c r="F1099" s="740" t="str">
        <f>"Actual Spacing = "&amp;CEILING(H1097,0.1)&amp;"in"&amp;IF(H1097&lt;H1096," &lt; "," &gt; ")&amp;"Max Spacing = "&amp;CEILING(H1096,0.1)&amp;"in"</f>
        <v>Actual Spacing = 6.3in &lt; Max Spacing = 88.6in</v>
      </c>
      <c r="G1099" s="741"/>
      <c r="H1099" s="741"/>
      <c r="I1099" s="741"/>
      <c r="J1099" s="43" t="str">
        <f>IF(H1097&lt;H1096," OK", "NG")</f>
        <v xml:space="preserve"> OK</v>
      </c>
      <c r="L1099" s="41"/>
      <c r="M1099" s="264"/>
      <c r="N1099" s="264"/>
      <c r="O1099" s="264"/>
      <c r="P1099" s="264"/>
      <c r="Q1099" s="515"/>
      <c r="S1099" s="266"/>
    </row>
    <row r="1100" spans="1:19" s="274" customFormat="1">
      <c r="A1100" s="266"/>
      <c r="I1100" s="266"/>
      <c r="J1100" s="266"/>
      <c r="Q1100" s="515"/>
      <c r="S1100" s="266"/>
    </row>
    <row r="1101" spans="1:19" s="274" customFormat="1">
      <c r="A1101" s="266"/>
      <c r="B1101" s="625" t="s">
        <v>257</v>
      </c>
      <c r="C1101" s="625"/>
      <c r="D1101" s="625"/>
      <c r="E1101" s="625"/>
      <c r="I1101" s="266"/>
      <c r="J1101" s="266"/>
      <c r="Q1101" s="515"/>
      <c r="S1101" s="266"/>
    </row>
    <row r="1102" spans="1:19" s="274" customFormat="1">
      <c r="A1102" s="266"/>
      <c r="G1102" s="473" t="s">
        <v>258</v>
      </c>
      <c r="H1102" s="430">
        <f>L</f>
        <v>54</v>
      </c>
      <c r="I1102" s="266"/>
      <c r="J1102" s="266"/>
      <c r="Q1102" s="515"/>
      <c r="S1102" s="266"/>
    </row>
    <row r="1103" spans="1:19" s="274" customFormat="1">
      <c r="A1103" s="266"/>
      <c r="E1103" s="328"/>
      <c r="G1103" s="473" t="s">
        <v>653</v>
      </c>
      <c r="H1103" s="497">
        <f>H931</f>
        <v>5.6875</v>
      </c>
      <c r="I1103" s="266"/>
      <c r="J1103" s="266"/>
      <c r="Q1103" s="397" t="s">
        <v>590</v>
      </c>
      <c r="R1103" s="344"/>
      <c r="S1103" s="345"/>
    </row>
    <row r="1104" spans="1:19" s="274" customFormat="1" ht="15.75">
      <c r="A1104" s="266"/>
      <c r="G1104" s="473" t="s">
        <v>259</v>
      </c>
      <c r="H1104" s="497">
        <f>15*d_baradtl</f>
        <v>9.375</v>
      </c>
      <c r="I1104" s="266"/>
      <c r="J1104" s="266"/>
      <c r="Q1104" s="515"/>
      <c r="S1104" s="266"/>
    </row>
    <row r="1105" spans="1:19" s="274" customFormat="1">
      <c r="A1105" s="266"/>
      <c r="G1105" s="473" t="s">
        <v>260</v>
      </c>
      <c r="H1105" s="497">
        <f>B/20*12</f>
        <v>4.8499999999999996</v>
      </c>
      <c r="I1105" s="266"/>
      <c r="J1105" s="266"/>
      <c r="Q1105" s="515"/>
      <c r="S1105" s="266"/>
    </row>
    <row r="1106" spans="1:19" s="274" customFormat="1">
      <c r="A1106" s="266"/>
      <c r="G1106" s="473" t="s">
        <v>654</v>
      </c>
      <c r="H1106" s="431">
        <f>CEILING(H1102+MAX(H1103:H1105),1)</f>
        <v>64</v>
      </c>
      <c r="I1106" s="266"/>
      <c r="J1106" s="266"/>
      <c r="Q1106" s="515"/>
      <c r="S1106" s="266"/>
    </row>
    <row r="1107" spans="1:19" s="274" customFormat="1">
      <c r="A1107" s="266"/>
      <c r="G1107" s="303"/>
      <c r="H1107" s="341"/>
      <c r="I1107" s="266"/>
      <c r="J1107" s="266"/>
      <c r="Q1107" s="486"/>
      <c r="S1107" s="266"/>
    </row>
    <row r="1108" spans="1:19" s="274" customFormat="1">
      <c r="A1108" s="266"/>
      <c r="G1108" s="303"/>
      <c r="H1108" s="341"/>
      <c r="I1108" s="266"/>
      <c r="J1108" s="266"/>
      <c r="Q1108" s="486"/>
      <c r="S1108" s="266"/>
    </row>
    <row r="1109" spans="1:19">
      <c r="A1109" s="266"/>
    </row>
    <row r="1110" spans="1:19">
      <c r="A1110" s="266"/>
    </row>
    <row r="1111" spans="1:19">
      <c r="A1111" s="266"/>
    </row>
    <row r="1112" spans="1:19">
      <c r="A1112" s="266"/>
    </row>
    <row r="1113" spans="1:19">
      <c r="A1113" s="266"/>
    </row>
    <row r="1114" spans="1:19">
      <c r="A1114" s="266"/>
    </row>
    <row r="1115" spans="1:19">
      <c r="A1115" s="266"/>
    </row>
    <row r="1116" spans="1:19">
      <c r="A1116" s="266"/>
    </row>
    <row r="1117" spans="1:19">
      <c r="A1117" s="266"/>
    </row>
    <row r="1118" spans="1:19">
      <c r="A1118" s="266"/>
    </row>
    <row r="1119" spans="1:19">
      <c r="A1119" s="266"/>
    </row>
    <row r="1120" spans="1:19">
      <c r="A1120" s="266"/>
    </row>
    <row r="1121" spans="1:1">
      <c r="A1121" s="266"/>
    </row>
    <row r="1122" spans="1:1">
      <c r="A1122" s="266"/>
    </row>
    <row r="1123" spans="1:1">
      <c r="A1123" s="266"/>
    </row>
    <row r="1124" spans="1:1">
      <c r="A1124" s="266"/>
    </row>
    <row r="1125" spans="1:1">
      <c r="A1125" s="266"/>
    </row>
    <row r="1126" spans="1:1">
      <c r="A1126" s="266"/>
    </row>
    <row r="1127" spans="1:1">
      <c r="A1127" s="266"/>
    </row>
    <row r="1128" spans="1:1">
      <c r="A1128" s="266"/>
    </row>
    <row r="1129" spans="1:1">
      <c r="A1129" s="266"/>
    </row>
    <row r="1130" spans="1:1">
      <c r="A1130" s="266"/>
    </row>
    <row r="1131" spans="1:1">
      <c r="A1131" s="266"/>
    </row>
    <row r="1132" spans="1:1">
      <c r="A1132" s="266"/>
    </row>
    <row r="1133" spans="1:1">
      <c r="A1133" s="266"/>
    </row>
    <row r="1134" spans="1:1">
      <c r="A1134" s="266"/>
    </row>
    <row r="1135" spans="1:1">
      <c r="A1135" s="266"/>
    </row>
    <row r="1136" spans="1:1">
      <c r="A1136" s="266"/>
    </row>
    <row r="1137" spans="1:1">
      <c r="A1137" s="266"/>
    </row>
    <row r="1138" spans="1:1">
      <c r="A1138" s="266"/>
    </row>
    <row r="1139" spans="1:1">
      <c r="A1139" s="266"/>
    </row>
    <row r="1140" spans="1:1">
      <c r="A1140" s="266"/>
    </row>
    <row r="1141" spans="1:1">
      <c r="A1141" s="266"/>
    </row>
  </sheetData>
  <mergeCells count="645">
    <mergeCell ref="F1085:H1085"/>
    <mergeCell ref="F1099:I1099"/>
    <mergeCell ref="B1101:E1101"/>
    <mergeCell ref="F876:I876"/>
    <mergeCell ref="B889:M889"/>
    <mergeCell ref="C923:G923"/>
    <mergeCell ref="B952:K952"/>
    <mergeCell ref="F950:H950"/>
    <mergeCell ref="C979:G979"/>
    <mergeCell ref="G1045:S1045"/>
    <mergeCell ref="G1048:S1048"/>
    <mergeCell ref="K959:N959"/>
    <mergeCell ref="Q999:S999"/>
    <mergeCell ref="F1044:G1044"/>
    <mergeCell ref="K1042:N1044"/>
    <mergeCell ref="O1042:S1044"/>
    <mergeCell ref="A961:D961"/>
    <mergeCell ref="F961:G961"/>
    <mergeCell ref="A1043:D1043"/>
    <mergeCell ref="F1043:G1043"/>
    <mergeCell ref="A883:B883"/>
    <mergeCell ref="G883:S883"/>
    <mergeCell ref="A1044:D1044"/>
    <mergeCell ref="H960:H962"/>
    <mergeCell ref="B803:E803"/>
    <mergeCell ref="H880:H882"/>
    <mergeCell ref="I880:J882"/>
    <mergeCell ref="K879:N879"/>
    <mergeCell ref="F881:G881"/>
    <mergeCell ref="A798:B798"/>
    <mergeCell ref="A799:B799"/>
    <mergeCell ref="A800:B800"/>
    <mergeCell ref="K880:N882"/>
    <mergeCell ref="T594:AD598"/>
    <mergeCell ref="B601:G601"/>
    <mergeCell ref="T601:AD603"/>
    <mergeCell ref="F627:H627"/>
    <mergeCell ref="B545:G545"/>
    <mergeCell ref="F570:H570"/>
    <mergeCell ref="B433:E433"/>
    <mergeCell ref="B390:E390"/>
    <mergeCell ref="B447:E447"/>
    <mergeCell ref="B470:F470"/>
    <mergeCell ref="F426:H426"/>
    <mergeCell ref="F495:H495"/>
    <mergeCell ref="B581:E581"/>
    <mergeCell ref="B591:E591"/>
    <mergeCell ref="O536:S536"/>
    <mergeCell ref="B537:G537"/>
    <mergeCell ref="H537:H539"/>
    <mergeCell ref="I537:J539"/>
    <mergeCell ref="A467:B467"/>
    <mergeCell ref="G540:S540"/>
    <mergeCell ref="B512:E512"/>
    <mergeCell ref="B517:E517"/>
    <mergeCell ref="A539:D539"/>
    <mergeCell ref="B348:G348"/>
    <mergeCell ref="B344:G344"/>
    <mergeCell ref="B343:G343"/>
    <mergeCell ref="K366:N367"/>
    <mergeCell ref="B317:H317"/>
    <mergeCell ref="B328:F328"/>
    <mergeCell ref="D320:G320"/>
    <mergeCell ref="B676:E676"/>
    <mergeCell ref="B681:G681"/>
    <mergeCell ref="B638:E638"/>
    <mergeCell ref="F653:I653"/>
    <mergeCell ref="B662:E662"/>
    <mergeCell ref="B672:E672"/>
    <mergeCell ref="D331:G331"/>
    <mergeCell ref="D329:G329"/>
    <mergeCell ref="B341:F341"/>
    <mergeCell ref="F338:G338"/>
    <mergeCell ref="F326:G326"/>
    <mergeCell ref="F632:G632"/>
    <mergeCell ref="A632:D632"/>
    <mergeCell ref="G633:S633"/>
    <mergeCell ref="G636:S636"/>
    <mergeCell ref="K536:N536"/>
    <mergeCell ref="G468:S468"/>
    <mergeCell ref="J284:O284"/>
    <mergeCell ref="D284:G284"/>
    <mergeCell ref="B287:E287"/>
    <mergeCell ref="B291:E291"/>
    <mergeCell ref="B290:E290"/>
    <mergeCell ref="B289:E289"/>
    <mergeCell ref="B288:E288"/>
    <mergeCell ref="I287:L287"/>
    <mergeCell ref="M291:O291"/>
    <mergeCell ref="M288:O288"/>
    <mergeCell ref="I291:L291"/>
    <mergeCell ref="I290:L290"/>
    <mergeCell ref="I289:L289"/>
    <mergeCell ref="I288:L288"/>
    <mergeCell ref="M290:O290"/>
    <mergeCell ref="M289:O289"/>
    <mergeCell ref="B274:E274"/>
    <mergeCell ref="I274:L274"/>
    <mergeCell ref="M275:O275"/>
    <mergeCell ref="M282:O282"/>
    <mergeCell ref="M281:O281"/>
    <mergeCell ref="M280:O280"/>
    <mergeCell ref="M279:O279"/>
    <mergeCell ref="M278:O278"/>
    <mergeCell ref="M277:O277"/>
    <mergeCell ref="M276:O276"/>
    <mergeCell ref="B293:F293"/>
    <mergeCell ref="A305:E305"/>
    <mergeCell ref="G300:S300"/>
    <mergeCell ref="G303:S303"/>
    <mergeCell ref="G379:S379"/>
    <mergeCell ref="Q618:S620"/>
    <mergeCell ref="A303:B303"/>
    <mergeCell ref="G302:S302"/>
    <mergeCell ref="B297:G297"/>
    <mergeCell ref="K376:N378"/>
    <mergeCell ref="O376:S378"/>
    <mergeCell ref="G381:S381"/>
    <mergeCell ref="I376:J378"/>
    <mergeCell ref="Q559:S561"/>
    <mergeCell ref="O537:S539"/>
    <mergeCell ref="A538:D538"/>
    <mergeCell ref="G467:S467"/>
    <mergeCell ref="A541:B541"/>
    <mergeCell ref="A542:B542"/>
    <mergeCell ref="A543:B543"/>
    <mergeCell ref="I293:N293"/>
    <mergeCell ref="G543:S543"/>
    <mergeCell ref="B434:O435"/>
    <mergeCell ref="B442:E442"/>
    <mergeCell ref="Q895:S895"/>
    <mergeCell ref="G799:S799"/>
    <mergeCell ref="G798:S798"/>
    <mergeCell ref="G801:S801"/>
    <mergeCell ref="Q776:S776"/>
    <mergeCell ref="O879:S879"/>
    <mergeCell ref="B880:G880"/>
    <mergeCell ref="A882:D882"/>
    <mergeCell ref="A881:D881"/>
    <mergeCell ref="Q812:S812"/>
    <mergeCell ref="A801:B801"/>
    <mergeCell ref="F818:I818"/>
    <mergeCell ref="B838:G838"/>
    <mergeCell ref="B827:E827"/>
    <mergeCell ref="B840:E840"/>
    <mergeCell ref="B844:E844"/>
    <mergeCell ref="B851:H851"/>
    <mergeCell ref="F862:H862"/>
    <mergeCell ref="B864:E864"/>
    <mergeCell ref="K795:N797"/>
    <mergeCell ref="O795:S797"/>
    <mergeCell ref="A797:D797"/>
    <mergeCell ref="F797:G797"/>
    <mergeCell ref="A796:D796"/>
    <mergeCell ref="A299:D299"/>
    <mergeCell ref="A298:D298"/>
    <mergeCell ref="I710:J710"/>
    <mergeCell ref="O710:S710"/>
    <mergeCell ref="A633:B633"/>
    <mergeCell ref="A634:B634"/>
    <mergeCell ref="A636:B636"/>
    <mergeCell ref="B630:G630"/>
    <mergeCell ref="A714:B714"/>
    <mergeCell ref="D318:G318"/>
    <mergeCell ref="D332:G332"/>
    <mergeCell ref="B358:F358"/>
    <mergeCell ref="D355:G355"/>
    <mergeCell ref="D372:G372"/>
    <mergeCell ref="A384:E384"/>
    <mergeCell ref="H376:H378"/>
    <mergeCell ref="I630:J632"/>
    <mergeCell ref="K630:N632"/>
    <mergeCell ref="A468:B468"/>
    <mergeCell ref="A540:B540"/>
    <mergeCell ref="B532:G532"/>
    <mergeCell ref="F538:G538"/>
    <mergeCell ref="K537:N539"/>
    <mergeCell ref="I536:J536"/>
    <mergeCell ref="G964:S964"/>
    <mergeCell ref="G301:S301"/>
    <mergeCell ref="K297:N299"/>
    <mergeCell ref="O297:S299"/>
    <mergeCell ref="O629:S629"/>
    <mergeCell ref="F539:G539"/>
    <mergeCell ref="F882:G882"/>
    <mergeCell ref="I959:J959"/>
    <mergeCell ref="B313:F313"/>
    <mergeCell ref="Q611:S611"/>
    <mergeCell ref="G541:S541"/>
    <mergeCell ref="G542:S542"/>
    <mergeCell ref="Q592:S592"/>
    <mergeCell ref="B376:G376"/>
    <mergeCell ref="H297:H299"/>
    <mergeCell ref="I297:J299"/>
    <mergeCell ref="B502:E502"/>
    <mergeCell ref="G634:S634"/>
    <mergeCell ref="G635:S635"/>
    <mergeCell ref="O959:S959"/>
    <mergeCell ref="K710:N710"/>
    <mergeCell ref="O630:S632"/>
    <mergeCell ref="H630:H632"/>
    <mergeCell ref="Q757:S757"/>
    <mergeCell ref="Q257:S257"/>
    <mergeCell ref="J400:P400"/>
    <mergeCell ref="I375:J375"/>
    <mergeCell ref="A1045:B1045"/>
    <mergeCell ref="A1046:B1046"/>
    <mergeCell ref="A1047:B1047"/>
    <mergeCell ref="A1048:B1048"/>
    <mergeCell ref="A884:B884"/>
    <mergeCell ref="A885:B885"/>
    <mergeCell ref="A886:B886"/>
    <mergeCell ref="A963:B963"/>
    <mergeCell ref="A964:B964"/>
    <mergeCell ref="B960:G960"/>
    <mergeCell ref="G1046:S1046"/>
    <mergeCell ref="G1047:S1047"/>
    <mergeCell ref="G884:S884"/>
    <mergeCell ref="G885:S885"/>
    <mergeCell ref="I1041:J1041"/>
    <mergeCell ref="H1042:H1044"/>
    <mergeCell ref="I1042:J1044"/>
    <mergeCell ref="A300:B300"/>
    <mergeCell ref="A301:B301"/>
    <mergeCell ref="K349:N350"/>
    <mergeCell ref="A302:B302"/>
    <mergeCell ref="G174:S174"/>
    <mergeCell ref="G175:S175"/>
    <mergeCell ref="O240:S240"/>
    <mergeCell ref="B241:G241"/>
    <mergeCell ref="O241:S243"/>
    <mergeCell ref="A178:E178"/>
    <mergeCell ref="A187:E187"/>
    <mergeCell ref="B186:H186"/>
    <mergeCell ref="B183:E183"/>
    <mergeCell ref="B182:E182"/>
    <mergeCell ref="B181:E181"/>
    <mergeCell ref="M231:O231"/>
    <mergeCell ref="M232:O232"/>
    <mergeCell ref="M225:O225"/>
    <mergeCell ref="G176:S176"/>
    <mergeCell ref="B216:E216"/>
    <mergeCell ref="F243:G243"/>
    <mergeCell ref="B180:E180"/>
    <mergeCell ref="M218:O218"/>
    <mergeCell ref="M209:O209"/>
    <mergeCell ref="I208:L208"/>
    <mergeCell ref="B214:E214"/>
    <mergeCell ref="B210:E210"/>
    <mergeCell ref="B215:E215"/>
    <mergeCell ref="I296:J296"/>
    <mergeCell ref="K296:N296"/>
    <mergeCell ref="O296:S296"/>
    <mergeCell ref="Q369:S369"/>
    <mergeCell ref="F298:G298"/>
    <mergeCell ref="Q415:S417"/>
    <mergeCell ref="G380:S380"/>
    <mergeCell ref="K462:N464"/>
    <mergeCell ref="A382:B382"/>
    <mergeCell ref="A377:D377"/>
    <mergeCell ref="F377:G377"/>
    <mergeCell ref="A463:D463"/>
    <mergeCell ref="B369:N370"/>
    <mergeCell ref="K375:N375"/>
    <mergeCell ref="Q352:S352"/>
    <mergeCell ref="B352:O353"/>
    <mergeCell ref="F299:G299"/>
    <mergeCell ref="F378:G378"/>
    <mergeCell ref="F464:G464"/>
    <mergeCell ref="A379:B379"/>
    <mergeCell ref="A380:B380"/>
    <mergeCell ref="A381:B381"/>
    <mergeCell ref="A378:D378"/>
    <mergeCell ref="B342:G342"/>
    <mergeCell ref="O794:S794"/>
    <mergeCell ref="B743:E743"/>
    <mergeCell ref="B754:G754"/>
    <mergeCell ref="F707:H707"/>
    <mergeCell ref="B719:E719"/>
    <mergeCell ref="F734:I734"/>
    <mergeCell ref="G715:S715"/>
    <mergeCell ref="G716:S716"/>
    <mergeCell ref="A715:B715"/>
    <mergeCell ref="A716:B716"/>
    <mergeCell ref="A717:B717"/>
    <mergeCell ref="H711:H713"/>
    <mergeCell ref="I711:J713"/>
    <mergeCell ref="A712:D712"/>
    <mergeCell ref="K711:N713"/>
    <mergeCell ref="A713:D713"/>
    <mergeCell ref="F712:G712"/>
    <mergeCell ref="B711:G711"/>
    <mergeCell ref="F713:G713"/>
    <mergeCell ref="G714:S714"/>
    <mergeCell ref="G717:S717"/>
    <mergeCell ref="B756:E756"/>
    <mergeCell ref="F791:H791"/>
    <mergeCell ref="B766:H766"/>
    <mergeCell ref="A962:D962"/>
    <mergeCell ref="B1042:G1042"/>
    <mergeCell ref="A966:B966"/>
    <mergeCell ref="Q1025:S1025"/>
    <mergeCell ref="A965:B965"/>
    <mergeCell ref="G965:S965"/>
    <mergeCell ref="F962:G962"/>
    <mergeCell ref="T605:AD606"/>
    <mergeCell ref="T599:AD599"/>
    <mergeCell ref="F796:G796"/>
    <mergeCell ref="I794:J794"/>
    <mergeCell ref="K794:N794"/>
    <mergeCell ref="I879:J879"/>
    <mergeCell ref="K1041:N1041"/>
    <mergeCell ref="O1041:S1041"/>
    <mergeCell ref="G800:S800"/>
    <mergeCell ref="B795:G795"/>
    <mergeCell ref="H795:H797"/>
    <mergeCell ref="I795:J797"/>
    <mergeCell ref="A635:B635"/>
    <mergeCell ref="I629:J629"/>
    <mergeCell ref="K629:N629"/>
    <mergeCell ref="F631:G631"/>
    <mergeCell ref="A631:D631"/>
    <mergeCell ref="Q1077:S1077"/>
    <mergeCell ref="Q647:S647"/>
    <mergeCell ref="Q854:S854"/>
    <mergeCell ref="Q728:S728"/>
    <mergeCell ref="Q691:S691"/>
    <mergeCell ref="O880:S882"/>
    <mergeCell ref="Q1051:S1051"/>
    <mergeCell ref="Q970:S970"/>
    <mergeCell ref="Q698:S700"/>
    <mergeCell ref="Q1005:S1007"/>
    <mergeCell ref="Q939:S941"/>
    <mergeCell ref="Q782:S784"/>
    <mergeCell ref="O711:S713"/>
    <mergeCell ref="Q982:S982"/>
    <mergeCell ref="G886:S886"/>
    <mergeCell ref="G963:S963"/>
    <mergeCell ref="G966:S966"/>
    <mergeCell ref="F1014:H1014"/>
    <mergeCell ref="F1031:I1031"/>
    <mergeCell ref="B1033:K1033"/>
    <mergeCell ref="C1061:G1061"/>
    <mergeCell ref="I960:J962"/>
    <mergeCell ref="K960:N962"/>
    <mergeCell ref="O960:S962"/>
    <mergeCell ref="I1:J1"/>
    <mergeCell ref="A5:B5"/>
    <mergeCell ref="A6:B6"/>
    <mergeCell ref="A7:B7"/>
    <mergeCell ref="A8:B8"/>
    <mergeCell ref="I36:K36"/>
    <mergeCell ref="K2:N4"/>
    <mergeCell ref="I2:J4"/>
    <mergeCell ref="H2:H4"/>
    <mergeCell ref="B2:G2"/>
    <mergeCell ref="A4:D4"/>
    <mergeCell ref="A3:D3"/>
    <mergeCell ref="F3:G3"/>
    <mergeCell ref="L36:N36"/>
    <mergeCell ref="F4:G4"/>
    <mergeCell ref="G7:S7"/>
    <mergeCell ref="N21:O21"/>
    <mergeCell ref="N24:O24"/>
    <mergeCell ref="O2:S4"/>
    <mergeCell ref="A15:E15"/>
    <mergeCell ref="A14:E14"/>
    <mergeCell ref="A13:E13"/>
    <mergeCell ref="A18:E18"/>
    <mergeCell ref="A17:E17"/>
    <mergeCell ref="I93:J93"/>
    <mergeCell ref="L82:M82"/>
    <mergeCell ref="L83:M83"/>
    <mergeCell ref="A95:D95"/>
    <mergeCell ref="H86:I86"/>
    <mergeCell ref="I51:K51"/>
    <mergeCell ref="H89:I89"/>
    <mergeCell ref="K240:N240"/>
    <mergeCell ref="A96:D96"/>
    <mergeCell ref="I169:J169"/>
    <mergeCell ref="K169:N169"/>
    <mergeCell ref="L76:M76"/>
    <mergeCell ref="I52:K52"/>
    <mergeCell ref="L67:M67"/>
    <mergeCell ref="L68:M68"/>
    <mergeCell ref="A97:B97"/>
    <mergeCell ref="H72:I72"/>
    <mergeCell ref="A174:B174"/>
    <mergeCell ref="A175:B175"/>
    <mergeCell ref="A176:B176"/>
    <mergeCell ref="F172:G172"/>
    <mergeCell ref="B170:G170"/>
    <mergeCell ref="H170:H172"/>
    <mergeCell ref="I170:J172"/>
    <mergeCell ref="K170:N172"/>
    <mergeCell ref="F171:G171"/>
    <mergeCell ref="A173:B173"/>
    <mergeCell ref="L86:M86"/>
    <mergeCell ref="K93:N93"/>
    <mergeCell ref="A98:B98"/>
    <mergeCell ref="A99:B99"/>
    <mergeCell ref="A100:B100"/>
    <mergeCell ref="G98:S98"/>
    <mergeCell ref="O93:S93"/>
    <mergeCell ref="B94:G94"/>
    <mergeCell ref="H94:H96"/>
    <mergeCell ref="I94:J96"/>
    <mergeCell ref="K94:N96"/>
    <mergeCell ref="G97:S97"/>
    <mergeCell ref="G100:S100"/>
    <mergeCell ref="G173:S173"/>
    <mergeCell ref="O170:S172"/>
    <mergeCell ref="A172:D172"/>
    <mergeCell ref="L87:M87"/>
    <mergeCell ref="L88:M88"/>
    <mergeCell ref="G99:S99"/>
    <mergeCell ref="H91:I91"/>
    <mergeCell ref="H90:I90"/>
    <mergeCell ref="L51:N51"/>
    <mergeCell ref="L72:M72"/>
    <mergeCell ref="H76:I76"/>
    <mergeCell ref="L77:M77"/>
    <mergeCell ref="L71:M71"/>
    <mergeCell ref="H79:I79"/>
    <mergeCell ref="H83:I83"/>
    <mergeCell ref="H82:I82"/>
    <mergeCell ref="L59:M59"/>
    <mergeCell ref="L60:M60"/>
    <mergeCell ref="L61:M61"/>
    <mergeCell ref="L78:M78"/>
    <mergeCell ref="L79:M79"/>
    <mergeCell ref="L65:M65"/>
    <mergeCell ref="L58:M58"/>
    <mergeCell ref="L81:M81"/>
    <mergeCell ref="L62:M62"/>
    <mergeCell ref="H58:I58"/>
    <mergeCell ref="L89:M89"/>
    <mergeCell ref="H61:I61"/>
    <mergeCell ref="H77:I77"/>
    <mergeCell ref="H80:I80"/>
    <mergeCell ref="O1:S1"/>
    <mergeCell ref="Q484:S486"/>
    <mergeCell ref="F463:G463"/>
    <mergeCell ref="A465:B465"/>
    <mergeCell ref="A466:B466"/>
    <mergeCell ref="L52:N52"/>
    <mergeCell ref="O94:S96"/>
    <mergeCell ref="O169:S169"/>
    <mergeCell ref="Q281:S281"/>
    <mergeCell ref="H241:H243"/>
    <mergeCell ref="I241:J243"/>
    <mergeCell ref="K241:N243"/>
    <mergeCell ref="I240:J240"/>
    <mergeCell ref="A171:D171"/>
    <mergeCell ref="G246:S246"/>
    <mergeCell ref="F95:G95"/>
    <mergeCell ref="F96:G96"/>
    <mergeCell ref="H85:I85"/>
    <mergeCell ref="K1:N1"/>
    <mergeCell ref="H62:I62"/>
    <mergeCell ref="L84:M84"/>
    <mergeCell ref="G6:S6"/>
    <mergeCell ref="L50:N50"/>
    <mergeCell ref="L90:M90"/>
    <mergeCell ref="L91:M91"/>
    <mergeCell ref="H68:I68"/>
    <mergeCell ref="G5:S5"/>
    <mergeCell ref="G8:S8"/>
    <mergeCell ref="I37:K37"/>
    <mergeCell ref="L69:M69"/>
    <mergeCell ref="L70:M70"/>
    <mergeCell ref="H70:I70"/>
    <mergeCell ref="I38:K38"/>
    <mergeCell ref="H59:I59"/>
    <mergeCell ref="N18:O18"/>
    <mergeCell ref="N17:O17"/>
    <mergeCell ref="N16:O16"/>
    <mergeCell ref="N15:O15"/>
    <mergeCell ref="N23:O23"/>
    <mergeCell ref="N22:O22"/>
    <mergeCell ref="L37:N37"/>
    <mergeCell ref="L80:M80"/>
    <mergeCell ref="L38:N38"/>
    <mergeCell ref="L85:M85"/>
    <mergeCell ref="I50:K50"/>
    <mergeCell ref="L75:M75"/>
    <mergeCell ref="G466:S466"/>
    <mergeCell ref="H462:H464"/>
    <mergeCell ref="I462:J464"/>
    <mergeCell ref="O462:S464"/>
    <mergeCell ref="I461:J461"/>
    <mergeCell ref="G382:S382"/>
    <mergeCell ref="G465:S465"/>
    <mergeCell ref="O375:S375"/>
    <mergeCell ref="K461:N461"/>
    <mergeCell ref="O461:S461"/>
    <mergeCell ref="B462:G462"/>
    <mergeCell ref="A388:E388"/>
    <mergeCell ref="A387:E387"/>
    <mergeCell ref="D393:H393"/>
    <mergeCell ref="B401:F401"/>
    <mergeCell ref="B402:H402"/>
    <mergeCell ref="A464:D464"/>
    <mergeCell ref="B189:E189"/>
    <mergeCell ref="B196:E196"/>
    <mergeCell ref="B200:E200"/>
    <mergeCell ref="B208:E208"/>
    <mergeCell ref="Q223:S224"/>
    <mergeCell ref="F47:F48"/>
    <mergeCell ref="G47:G48"/>
    <mergeCell ref="A21:E21"/>
    <mergeCell ref="A22:E22"/>
    <mergeCell ref="A23:E23"/>
    <mergeCell ref="A24:E24"/>
    <mergeCell ref="A25:E25"/>
    <mergeCell ref="A26:E26"/>
    <mergeCell ref="A33:E33"/>
    <mergeCell ref="A32:E32"/>
    <mergeCell ref="A31:E31"/>
    <mergeCell ref="A30:E30"/>
    <mergeCell ref="A10:D10"/>
    <mergeCell ref="A55:D55"/>
    <mergeCell ref="N30:O30"/>
    <mergeCell ref="N34:O34"/>
    <mergeCell ref="N33:O33"/>
    <mergeCell ref="N32:O32"/>
    <mergeCell ref="N31:O31"/>
    <mergeCell ref="N48:O48"/>
    <mergeCell ref="N47:O47"/>
    <mergeCell ref="N46:O46"/>
    <mergeCell ref="N45:O45"/>
    <mergeCell ref="N14:O14"/>
    <mergeCell ref="N13:O13"/>
    <mergeCell ref="N27:O27"/>
    <mergeCell ref="N26:O26"/>
    <mergeCell ref="N25:O25"/>
    <mergeCell ref="A41:E41"/>
    <mergeCell ref="A40:E40"/>
    <mergeCell ref="A38:E38"/>
    <mergeCell ref="A37:E37"/>
    <mergeCell ref="A36:E36"/>
    <mergeCell ref="A27:E27"/>
    <mergeCell ref="A47:E48"/>
    <mergeCell ref="A16:E16"/>
    <mergeCell ref="B209:E209"/>
    <mergeCell ref="B211:E211"/>
    <mergeCell ref="B212:E212"/>
    <mergeCell ref="B213:E213"/>
    <mergeCell ref="I214:L214"/>
    <mergeCell ref="I209:L209"/>
    <mergeCell ref="B229:E229"/>
    <mergeCell ref="B230:E230"/>
    <mergeCell ref="B231:E231"/>
    <mergeCell ref="B225:E225"/>
    <mergeCell ref="B226:E226"/>
    <mergeCell ref="B227:E227"/>
    <mergeCell ref="B217:E217"/>
    <mergeCell ref="B218:E218"/>
    <mergeCell ref="B219:E219"/>
    <mergeCell ref="B220:E220"/>
    <mergeCell ref="B221:E221"/>
    <mergeCell ref="B223:E223"/>
    <mergeCell ref="B236:F236"/>
    <mergeCell ref="B228:E228"/>
    <mergeCell ref="I224:L224"/>
    <mergeCell ref="I223:L223"/>
    <mergeCell ref="I222:L222"/>
    <mergeCell ref="I231:L231"/>
    <mergeCell ref="I230:L230"/>
    <mergeCell ref="I229:L229"/>
    <mergeCell ref="I227:L227"/>
    <mergeCell ref="I226:L226"/>
    <mergeCell ref="I225:L225"/>
    <mergeCell ref="I232:L232"/>
    <mergeCell ref="I234:L234"/>
    <mergeCell ref="I233:L233"/>
    <mergeCell ref="H236:N236"/>
    <mergeCell ref="I228:L228"/>
    <mergeCell ref="B234:E234"/>
    <mergeCell ref="B232:E232"/>
    <mergeCell ref="B224:E224"/>
    <mergeCell ref="B222:E222"/>
    <mergeCell ref="M233:O233"/>
    <mergeCell ref="M234:O234"/>
    <mergeCell ref="M226:O226"/>
    <mergeCell ref="B233:E233"/>
    <mergeCell ref="M227:O227"/>
    <mergeCell ref="M228:O228"/>
    <mergeCell ref="M229:O229"/>
    <mergeCell ref="M230:O230"/>
    <mergeCell ref="I215:L215"/>
    <mergeCell ref="I221:L221"/>
    <mergeCell ref="I220:L220"/>
    <mergeCell ref="I219:L219"/>
    <mergeCell ref="I218:L218"/>
    <mergeCell ref="I217:L217"/>
    <mergeCell ref="I216:L216"/>
    <mergeCell ref="M219:O219"/>
    <mergeCell ref="M220:O220"/>
    <mergeCell ref="M221:O221"/>
    <mergeCell ref="M222:O222"/>
    <mergeCell ref="M223:O223"/>
    <mergeCell ref="M224:O224"/>
    <mergeCell ref="M210:O210"/>
    <mergeCell ref="M211:O211"/>
    <mergeCell ref="M212:O212"/>
    <mergeCell ref="M213:O213"/>
    <mergeCell ref="M214:O214"/>
    <mergeCell ref="M215:O215"/>
    <mergeCell ref="M216:O216"/>
    <mergeCell ref="M217:O217"/>
    <mergeCell ref="I213:L213"/>
    <mergeCell ref="I212:L212"/>
    <mergeCell ref="I211:L211"/>
    <mergeCell ref="I210:L210"/>
    <mergeCell ref="G247:S247"/>
    <mergeCell ref="Q251:S252"/>
    <mergeCell ref="B250:E250"/>
    <mergeCell ref="B254:F254"/>
    <mergeCell ref="B253:F253"/>
    <mergeCell ref="B252:F252"/>
    <mergeCell ref="B251:F251"/>
    <mergeCell ref="B237:F237"/>
    <mergeCell ref="G245:S245"/>
    <mergeCell ref="A246:B246"/>
    <mergeCell ref="A247:B247"/>
    <mergeCell ref="H237:N237"/>
    <mergeCell ref="G244:S244"/>
    <mergeCell ref="A244:B244"/>
    <mergeCell ref="A243:D243"/>
    <mergeCell ref="F242:G242"/>
    <mergeCell ref="A242:D242"/>
    <mergeCell ref="A245:B245"/>
    <mergeCell ref="H268:H269"/>
    <mergeCell ref="B256:G256"/>
    <mergeCell ref="B258:E258"/>
    <mergeCell ref="F262:H262"/>
    <mergeCell ref="B261:F261"/>
    <mergeCell ref="B260:F260"/>
    <mergeCell ref="B259:F259"/>
    <mergeCell ref="B266:F266"/>
    <mergeCell ref="B265:F265"/>
    <mergeCell ref="B263:F263"/>
    <mergeCell ref="B269:G269"/>
    <mergeCell ref="B268:G268"/>
  </mergeCells>
  <phoneticPr fontId="6" type="noConversion"/>
  <conditionalFormatting sqref="H60">
    <cfRule type="cellIs" dxfId="6" priority="9" stopIfTrue="1" operator="notEqual">
      <formula>"""OK! C&gt;D"""</formula>
    </cfRule>
  </conditionalFormatting>
  <conditionalFormatting sqref="H68:I68 H70:I70 H72:I74 H76:I77 H79:I80 H82:I83 H85:I86 H89:I92 H58:I59 H61:I64">
    <cfRule type="cellIs" dxfId="5" priority="10" stopIfTrue="1" operator="notEqual">
      <formula>"OK! C&gt;D"</formula>
    </cfRule>
  </conditionalFormatting>
  <conditionalFormatting sqref="I259 H251 H254">
    <cfRule type="cellIs" dxfId="4" priority="8" stopIfTrue="1" operator="notEqual">
      <formula>0.67</formula>
    </cfRule>
  </conditionalFormatting>
  <conditionalFormatting sqref="H268 H256">
    <cfRule type="cellIs" dxfId="3" priority="4" stopIfTrue="1" operator="equal">
      <formula>"NG…Revise Bar Size or Spacing"</formula>
    </cfRule>
  </conditionalFormatting>
  <conditionalFormatting sqref="D284">
    <cfRule type="cellIs" dxfId="2" priority="3" stopIfTrue="1" operator="equal">
      <formula>"NG…Revise Bar Size or Spacing"</formula>
    </cfRule>
  </conditionalFormatting>
  <conditionalFormatting sqref="J284">
    <cfRule type="cellIs" dxfId="1" priority="2" stopIfTrue="1" operator="equal">
      <formula>"NG…Revise Bar Size or Spacing"</formula>
    </cfRule>
  </conditionalFormatting>
  <conditionalFormatting sqref="J284">
    <cfRule type="cellIs" dxfId="0" priority="1" stopIfTrue="1" operator="equal">
      <formula>"NG…Revise Bar Size or Spacing"</formula>
    </cfRule>
  </conditionalFormatting>
  <dataValidations count="4">
    <dataValidation type="list" allowBlank="1" showInputMessage="1" showErrorMessage="1" sqref="F45" xr:uid="{00000000-0002-0000-0200-000000000000}">
      <formula1>$W$45:$W$54</formula1>
    </dataValidation>
    <dataValidation type="list" allowBlank="1" showInputMessage="1" showErrorMessage="1" sqref="G13" xr:uid="{00000000-0002-0000-0200-000001000000}">
      <formula1>"Steel Plate Girder, Steel WF, Concrete Bulb-Tee"</formula1>
    </dataValidation>
    <dataValidation type="list" allowBlank="1" showInputMessage="1" showErrorMessage="1" sqref="F13" xr:uid="{00000000-0002-0000-0200-000002000000}">
      <formula1>"Steel Plate Girder, Steel WF, Concrete Bulb-Tee, Concrete I-Beam"</formula1>
    </dataValidation>
    <dataValidation type="list" allowBlank="1" showInputMessage="1" showErrorMessage="1" sqref="F27" xr:uid="{00000000-0002-0000-0200-000003000000}">
      <formula1>"Yes,No"</formula1>
    </dataValidation>
  </dataValidations>
  <pageMargins left="0.5" right="0.5" top="0.75" bottom="0.75" header="0.3" footer="0.3"/>
  <pageSetup scale="50" fitToHeight="0" orientation="portrait" r:id="rId1"/>
  <headerFooter>
    <oddFooter>&amp;LPrinted &amp;T &amp;D</oddFooter>
  </headerFooter>
  <rowBreaks count="13" manualBreakCount="13">
    <brk id="92" max="18" man="1"/>
    <brk id="168" max="18" man="1"/>
    <brk id="239" max="18" man="1"/>
    <brk id="295" max="18" man="1"/>
    <brk id="374" max="18" man="1"/>
    <brk id="460" max="18" man="1"/>
    <brk id="535" max="18" man="1"/>
    <brk id="628" max="18" man="1"/>
    <brk id="709" max="18" man="1"/>
    <brk id="793" max="18" man="1"/>
    <brk id="878" max="18" man="1"/>
    <brk id="958" max="18" man="1"/>
    <brk id="1040" max="18" man="1"/>
  </rowBreaks>
  <ignoredErrors>
    <ignoredError sqref="A6:S8 A99:F100 A174:S176 H170:J172 A98:F98 A94:S97 G98:S98 H2:J4 A245:S247 A241:J243 H297:N299 A301:S303 H376:S378 A380:S382 A462:S468 A537:S543 A630:S636 A712:S717 A711:J711 L711:S711 A795:S802 A880:S886 A961:S966 A960:J960 L960:S960 A1043:S1048 A1042:J1042 L1042:S1042" unlocked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4:T101"/>
  <sheetViews>
    <sheetView topLeftCell="B1" workbookViewId="0">
      <selection activeCell="G11" sqref="G11"/>
    </sheetView>
  </sheetViews>
  <sheetFormatPr defaultRowHeight="12.75"/>
  <cols>
    <col min="1" max="1" width="0" hidden="1" customWidth="1"/>
    <col min="12" max="13" width="0" hidden="1" customWidth="1"/>
  </cols>
  <sheetData>
    <row r="4" spans="2:7">
      <c r="B4" s="1" t="s">
        <v>110</v>
      </c>
    </row>
    <row r="5" spans="2:7" ht="13.5" thickBot="1"/>
    <row r="6" spans="2:7" ht="14.25" thickTop="1" thickBot="1">
      <c r="B6" s="145" t="s">
        <v>31</v>
      </c>
      <c r="C6" s="146" t="s">
        <v>32</v>
      </c>
      <c r="D6" s="147" t="s">
        <v>33</v>
      </c>
    </row>
    <row r="7" spans="2:7" ht="13.5" thickTop="1">
      <c r="B7" s="144">
        <v>3</v>
      </c>
      <c r="C7" s="197">
        <f>ROUND(PI()*D7^2/4,2)</f>
        <v>0.11</v>
      </c>
      <c r="D7" s="198">
        <v>0.375</v>
      </c>
    </row>
    <row r="8" spans="2:7">
      <c r="B8" s="141">
        <v>4</v>
      </c>
      <c r="C8" s="197">
        <f t="shared" ref="C8:C17" si="0">ROUND(PI()*D8^2/4,2)</f>
        <v>0.2</v>
      </c>
      <c r="D8" s="199">
        <v>0.5</v>
      </c>
      <c r="G8" t="e">
        <f>round</f>
        <v>#NAME?</v>
      </c>
    </row>
    <row r="9" spans="2:7">
      <c r="B9" s="141">
        <v>5</v>
      </c>
      <c r="C9" s="197">
        <f t="shared" si="0"/>
        <v>0.31</v>
      </c>
      <c r="D9" s="199">
        <v>0.625</v>
      </c>
    </row>
    <row r="10" spans="2:7">
      <c r="B10" s="141">
        <v>6</v>
      </c>
      <c r="C10" s="197">
        <f t="shared" si="0"/>
        <v>0.44</v>
      </c>
      <c r="D10" s="199">
        <v>0.75</v>
      </c>
    </row>
    <row r="11" spans="2:7">
      <c r="B11" s="141">
        <v>7</v>
      </c>
      <c r="C11" s="197">
        <f t="shared" si="0"/>
        <v>0.6</v>
      </c>
      <c r="D11" s="199">
        <v>0.875</v>
      </c>
    </row>
    <row r="12" spans="2:7">
      <c r="B12" s="141">
        <v>8</v>
      </c>
      <c r="C12" s="197">
        <f t="shared" si="0"/>
        <v>0.79</v>
      </c>
      <c r="D12" s="199">
        <v>1</v>
      </c>
    </row>
    <row r="13" spans="2:7">
      <c r="B13" s="141">
        <v>9</v>
      </c>
      <c r="C13" s="197">
        <f t="shared" si="0"/>
        <v>1</v>
      </c>
      <c r="D13" s="199">
        <v>1.1279999999999999</v>
      </c>
    </row>
    <row r="14" spans="2:7">
      <c r="B14" s="141">
        <v>10</v>
      </c>
      <c r="C14" s="197">
        <f t="shared" si="0"/>
        <v>1.27</v>
      </c>
      <c r="D14" s="199">
        <v>1.27</v>
      </c>
    </row>
    <row r="15" spans="2:7">
      <c r="B15" s="141">
        <v>11</v>
      </c>
      <c r="C15" s="197">
        <f t="shared" si="0"/>
        <v>1.56</v>
      </c>
      <c r="D15" s="199">
        <v>1.41</v>
      </c>
    </row>
    <row r="16" spans="2:7">
      <c r="B16" s="141">
        <v>14</v>
      </c>
      <c r="C16" s="197">
        <f t="shared" si="0"/>
        <v>2.25</v>
      </c>
      <c r="D16" s="199">
        <v>1.6930000000000001</v>
      </c>
    </row>
    <row r="17" spans="2:13">
      <c r="B17" s="141">
        <v>18</v>
      </c>
      <c r="C17" s="197">
        <f t="shared" si="0"/>
        <v>4</v>
      </c>
      <c r="D17" s="199">
        <v>2.2570000000000001</v>
      </c>
    </row>
    <row r="18" spans="2:13" ht="13.5" thickBot="1">
      <c r="B18" s="142">
        <v>0</v>
      </c>
      <c r="C18" s="200"/>
      <c r="D18" s="143"/>
    </row>
    <row r="19" spans="2:13" ht="13.5" thickTop="1"/>
    <row r="22" spans="2:13">
      <c r="B22" s="6" t="s">
        <v>111</v>
      </c>
      <c r="I22" s="6" t="s">
        <v>446</v>
      </c>
    </row>
    <row r="23" spans="2:13" ht="13.5" thickBot="1"/>
    <row r="24" spans="2:13" ht="13.5" thickTop="1">
      <c r="B24" s="787" t="s">
        <v>112</v>
      </c>
      <c r="C24" s="788"/>
      <c r="D24" s="788"/>
      <c r="E24" s="788"/>
      <c r="F24" s="788" t="s">
        <v>125</v>
      </c>
      <c r="G24" s="788"/>
      <c r="H24" s="788"/>
      <c r="I24" s="788"/>
      <c r="J24" s="788"/>
      <c r="K24" s="791"/>
    </row>
    <row r="25" spans="2:13" ht="13.5" thickBot="1">
      <c r="B25" s="789"/>
      <c r="C25" s="790"/>
      <c r="D25" s="790"/>
      <c r="E25" s="790"/>
      <c r="F25" s="22" t="s">
        <v>120</v>
      </c>
      <c r="G25" s="22" t="s">
        <v>121</v>
      </c>
      <c r="H25" s="22" t="s">
        <v>122</v>
      </c>
      <c r="I25" s="22" t="s">
        <v>102</v>
      </c>
      <c r="J25" s="22" t="s">
        <v>123</v>
      </c>
      <c r="K25" s="23" t="s">
        <v>124</v>
      </c>
      <c r="M25" s="24">
        <v>1</v>
      </c>
    </row>
    <row r="26" spans="2:13" ht="13.5" thickTop="1">
      <c r="B26" s="792" t="s">
        <v>114</v>
      </c>
      <c r="C26" s="793"/>
      <c r="D26" s="793"/>
      <c r="E26" s="793"/>
      <c r="F26" s="16">
        <v>13.5</v>
      </c>
      <c r="G26" s="16">
        <v>27</v>
      </c>
      <c r="H26" s="16">
        <v>54</v>
      </c>
      <c r="I26" s="16">
        <v>54</v>
      </c>
      <c r="J26" s="16">
        <v>124</v>
      </c>
      <c r="K26" s="17">
        <v>175</v>
      </c>
      <c r="M26" s="24">
        <v>2</v>
      </c>
    </row>
    <row r="27" spans="2:13">
      <c r="B27" s="785" t="s">
        <v>113</v>
      </c>
      <c r="C27" s="786"/>
      <c r="D27" s="786"/>
      <c r="E27" s="786"/>
      <c r="F27" s="18">
        <v>4.5</v>
      </c>
      <c r="G27" s="18">
        <v>9</v>
      </c>
      <c r="H27" s="18">
        <v>18</v>
      </c>
      <c r="I27" s="18">
        <v>18</v>
      </c>
      <c r="J27" s="18">
        <v>41</v>
      </c>
      <c r="K27" s="19">
        <v>58</v>
      </c>
      <c r="M27" s="24">
        <v>3</v>
      </c>
    </row>
    <row r="28" spans="2:13">
      <c r="B28" s="785" t="s">
        <v>115</v>
      </c>
      <c r="C28" s="786"/>
      <c r="D28" s="786"/>
      <c r="E28" s="786"/>
      <c r="F28" s="18">
        <v>4.5</v>
      </c>
      <c r="G28" s="18">
        <v>4.5</v>
      </c>
      <c r="H28" s="18">
        <v>4.5</v>
      </c>
      <c r="I28" s="18">
        <v>18</v>
      </c>
      <c r="J28" s="18">
        <v>80</v>
      </c>
      <c r="K28" s="19">
        <v>80</v>
      </c>
      <c r="M28" s="24">
        <v>4</v>
      </c>
    </row>
    <row r="29" spans="2:13">
      <c r="B29" s="785" t="s">
        <v>116</v>
      </c>
      <c r="C29" s="786"/>
      <c r="D29" s="786"/>
      <c r="E29" s="786"/>
      <c r="F29" s="18">
        <v>4</v>
      </c>
      <c r="G29" s="18">
        <v>4</v>
      </c>
      <c r="H29" s="18">
        <v>4</v>
      </c>
      <c r="I29" s="18">
        <v>3.5</v>
      </c>
      <c r="J29" s="18">
        <v>8</v>
      </c>
      <c r="K29" s="19">
        <v>8</v>
      </c>
      <c r="M29" s="24">
        <v>5</v>
      </c>
    </row>
    <row r="30" spans="2:13">
      <c r="B30" s="785" t="s">
        <v>117</v>
      </c>
      <c r="C30" s="786"/>
      <c r="D30" s="786"/>
      <c r="E30" s="786"/>
      <c r="F30" s="18">
        <v>18</v>
      </c>
      <c r="G30" s="18">
        <v>18</v>
      </c>
      <c r="H30" s="18">
        <v>18</v>
      </c>
      <c r="I30" s="18">
        <v>18</v>
      </c>
      <c r="J30" s="18">
        <v>40</v>
      </c>
      <c r="K30" s="19">
        <v>40</v>
      </c>
      <c r="M30" s="24">
        <v>6</v>
      </c>
    </row>
    <row r="31" spans="2:13">
      <c r="B31" s="785" t="s">
        <v>118</v>
      </c>
      <c r="C31" s="786"/>
      <c r="D31" s="786"/>
      <c r="E31" s="786"/>
      <c r="F31" s="18">
        <v>18</v>
      </c>
      <c r="G31" s="18">
        <v>20</v>
      </c>
      <c r="H31" s="18">
        <v>24</v>
      </c>
      <c r="I31" s="18">
        <v>32</v>
      </c>
      <c r="J31" s="18">
        <v>42</v>
      </c>
      <c r="K31" s="19">
        <v>56</v>
      </c>
      <c r="M31" s="24">
        <v>7</v>
      </c>
    </row>
    <row r="32" spans="2:13" ht="13.5" thickBot="1">
      <c r="B32" s="798" t="s">
        <v>119</v>
      </c>
      <c r="C32" s="799"/>
      <c r="D32" s="799"/>
      <c r="E32" s="799"/>
      <c r="F32" s="20">
        <v>27</v>
      </c>
      <c r="G32" s="20">
        <v>27</v>
      </c>
      <c r="H32" s="20">
        <v>27</v>
      </c>
      <c r="I32" s="20">
        <v>32</v>
      </c>
      <c r="J32" s="20">
        <v>42</v>
      </c>
      <c r="K32" s="21">
        <v>90</v>
      </c>
      <c r="M32" s="24">
        <v>8</v>
      </c>
    </row>
    <row r="33" spans="2:11" ht="13.5" thickTop="1"/>
    <row r="34" spans="2:11" hidden="1">
      <c r="F34" s="24">
        <v>1</v>
      </c>
      <c r="G34" s="24">
        <v>2</v>
      </c>
      <c r="H34" s="24">
        <v>3</v>
      </c>
      <c r="I34" s="24">
        <v>4</v>
      </c>
      <c r="J34" s="24">
        <v>5</v>
      </c>
      <c r="K34" s="24">
        <v>6</v>
      </c>
    </row>
    <row r="38" spans="2:11">
      <c r="B38" s="6" t="s">
        <v>162</v>
      </c>
      <c r="H38" s="6" t="s">
        <v>447</v>
      </c>
    </row>
    <row r="39" spans="2:11" ht="13.5" thickBot="1"/>
    <row r="40" spans="2:11" ht="51.75" thickTop="1">
      <c r="B40" s="28" t="s">
        <v>163</v>
      </c>
      <c r="C40" s="29" t="s">
        <v>164</v>
      </c>
    </row>
    <row r="41" spans="2:11">
      <c r="B41" s="25">
        <v>1</v>
      </c>
      <c r="C41" s="26">
        <v>1.2</v>
      </c>
    </row>
    <row r="42" spans="2:11">
      <c r="B42" s="25">
        <v>2</v>
      </c>
      <c r="C42" s="26">
        <v>1</v>
      </c>
    </row>
    <row r="43" spans="2:11">
      <c r="B43" s="25">
        <v>3</v>
      </c>
      <c r="C43" s="26">
        <v>0.85</v>
      </c>
    </row>
    <row r="44" spans="2:11" ht="13.5" thickBot="1">
      <c r="B44" s="30">
        <v>4</v>
      </c>
      <c r="C44" s="27">
        <v>0.65</v>
      </c>
    </row>
    <row r="45" spans="2:11" ht="13.5" thickTop="1"/>
    <row r="49" spans="1:12">
      <c r="B49" s="6" t="s">
        <v>261</v>
      </c>
      <c r="J49" s="6" t="s">
        <v>446</v>
      </c>
    </row>
    <row r="50" spans="1:12" ht="13.5" thickBot="1">
      <c r="B50" s="6"/>
    </row>
    <row r="51" spans="1:12" ht="13.5" thickTop="1">
      <c r="B51" s="66"/>
      <c r="C51" s="68"/>
      <c r="D51" s="65"/>
      <c r="E51" s="788" t="s">
        <v>47</v>
      </c>
      <c r="F51" s="796"/>
      <c r="G51" s="796"/>
      <c r="H51" s="796"/>
      <c r="I51" s="796"/>
      <c r="J51" s="796"/>
      <c r="K51" s="797"/>
    </row>
    <row r="52" spans="1:12">
      <c r="B52" s="67"/>
      <c r="C52" s="40"/>
      <c r="D52" s="37"/>
      <c r="E52" s="794" t="s">
        <v>263</v>
      </c>
      <c r="F52" s="560"/>
      <c r="G52" s="560"/>
      <c r="H52" s="560"/>
      <c r="I52" s="560"/>
      <c r="J52" s="560"/>
      <c r="K52" s="795"/>
    </row>
    <row r="53" spans="1:12" ht="26.25" thickBot="1">
      <c r="B53" s="789" t="s">
        <v>262</v>
      </c>
      <c r="C53" s="790"/>
      <c r="D53" s="69" t="s">
        <v>44</v>
      </c>
      <c r="E53" s="63">
        <v>0</v>
      </c>
      <c r="F53" s="63">
        <v>3</v>
      </c>
      <c r="G53" s="63">
        <v>6</v>
      </c>
      <c r="H53" s="63">
        <v>9</v>
      </c>
      <c r="I53" s="63">
        <v>12</v>
      </c>
      <c r="J53" s="63">
        <v>18</v>
      </c>
      <c r="K53" s="64">
        <v>24</v>
      </c>
      <c r="L53" s="52">
        <v>1</v>
      </c>
    </row>
    <row r="54" spans="1:12" ht="13.5" thickTop="1">
      <c r="A54" s="52">
        <f>B54+C54/12</f>
        <v>4</v>
      </c>
      <c r="B54" s="61">
        <v>4</v>
      </c>
      <c r="C54" s="62">
        <v>0</v>
      </c>
      <c r="D54" s="70">
        <v>4.68</v>
      </c>
      <c r="E54" s="70">
        <v>2.68</v>
      </c>
      <c r="F54" s="70">
        <v>2.0699999999999998</v>
      </c>
      <c r="G54" s="70">
        <v>1.74</v>
      </c>
      <c r="H54" s="70">
        <v>1.6</v>
      </c>
      <c r="I54" s="70">
        <v>1.5</v>
      </c>
      <c r="J54" s="70">
        <v>1.34</v>
      </c>
      <c r="K54" s="71">
        <v>1.25</v>
      </c>
      <c r="L54" s="52">
        <v>2</v>
      </c>
    </row>
    <row r="55" spans="1:12">
      <c r="A55" s="52">
        <f t="shared" ref="A55:A98" si="1">B55+C55/12</f>
        <v>4.25</v>
      </c>
      <c r="B55" s="56">
        <v>4</v>
      </c>
      <c r="C55" s="57">
        <v>3</v>
      </c>
      <c r="D55" s="39">
        <v>4.66</v>
      </c>
      <c r="E55" s="39">
        <v>2.73</v>
      </c>
      <c r="F55" s="39">
        <v>2.25</v>
      </c>
      <c r="G55" s="39">
        <v>1.95</v>
      </c>
      <c r="H55" s="39">
        <v>1.74</v>
      </c>
      <c r="I55" s="39">
        <v>1.57</v>
      </c>
      <c r="J55" s="39">
        <v>1.33</v>
      </c>
      <c r="K55" s="55">
        <v>1.2</v>
      </c>
      <c r="L55" s="52">
        <v>3</v>
      </c>
    </row>
    <row r="56" spans="1:12">
      <c r="A56" s="52">
        <f t="shared" si="1"/>
        <v>4.5</v>
      </c>
      <c r="B56" s="56">
        <v>4</v>
      </c>
      <c r="C56" s="57">
        <v>6</v>
      </c>
      <c r="D56" s="39">
        <v>4.63</v>
      </c>
      <c r="E56" s="39">
        <v>3</v>
      </c>
      <c r="F56" s="39">
        <v>2.58</v>
      </c>
      <c r="G56" s="39">
        <v>2.19</v>
      </c>
      <c r="H56" s="39">
        <v>1.9</v>
      </c>
      <c r="I56" s="39">
        <v>1.65</v>
      </c>
      <c r="J56" s="39">
        <v>1.32</v>
      </c>
      <c r="K56" s="55">
        <v>1.18</v>
      </c>
      <c r="L56" s="52">
        <v>4</v>
      </c>
    </row>
    <row r="57" spans="1:12">
      <c r="A57" s="52">
        <f t="shared" si="1"/>
        <v>4.75</v>
      </c>
      <c r="B57" s="56">
        <v>4</v>
      </c>
      <c r="C57" s="57">
        <v>9</v>
      </c>
      <c r="D57" s="39">
        <v>4.6399999999999997</v>
      </c>
      <c r="E57" s="39">
        <v>3.38</v>
      </c>
      <c r="F57" s="39">
        <v>2.9</v>
      </c>
      <c r="G57" s="39">
        <v>2.4300000000000002</v>
      </c>
      <c r="H57" s="39">
        <v>2.0699999999999998</v>
      </c>
      <c r="I57" s="39">
        <v>1.74</v>
      </c>
      <c r="J57" s="39">
        <v>1.29</v>
      </c>
      <c r="K57" s="55">
        <v>1.2</v>
      </c>
      <c r="L57" s="52">
        <v>5</v>
      </c>
    </row>
    <row r="58" spans="1:12">
      <c r="A58" s="52">
        <f t="shared" si="1"/>
        <v>5</v>
      </c>
      <c r="B58" s="58">
        <v>5</v>
      </c>
      <c r="C58" s="57">
        <v>0</v>
      </c>
      <c r="D58" s="39">
        <v>4.6500000000000004</v>
      </c>
      <c r="E58" s="39">
        <v>3.74</v>
      </c>
      <c r="F58" s="39">
        <v>3.2</v>
      </c>
      <c r="G58" s="39">
        <v>2.66</v>
      </c>
      <c r="H58" s="39">
        <v>2.2400000000000002</v>
      </c>
      <c r="I58" s="39">
        <v>1.83</v>
      </c>
      <c r="J58" s="39">
        <v>1.26</v>
      </c>
      <c r="K58" s="55">
        <v>1.1200000000000001</v>
      </c>
      <c r="L58" s="52">
        <v>6</v>
      </c>
    </row>
    <row r="59" spans="1:12">
      <c r="A59" s="52">
        <f t="shared" si="1"/>
        <v>5.25</v>
      </c>
      <c r="B59" s="58">
        <v>5</v>
      </c>
      <c r="C59" s="57">
        <v>3</v>
      </c>
      <c r="D59" s="39">
        <v>4.67</v>
      </c>
      <c r="E59" s="39">
        <v>4.0599999999999996</v>
      </c>
      <c r="F59" s="39">
        <v>3.47</v>
      </c>
      <c r="G59" s="39">
        <v>2.89</v>
      </c>
      <c r="H59" s="39">
        <v>2.41</v>
      </c>
      <c r="I59" s="39">
        <v>1.95</v>
      </c>
      <c r="J59" s="39">
        <v>1.28</v>
      </c>
      <c r="K59" s="55">
        <v>0.98</v>
      </c>
      <c r="L59" s="52">
        <v>7</v>
      </c>
    </row>
    <row r="60" spans="1:12">
      <c r="A60" s="52">
        <f t="shared" si="1"/>
        <v>5.5</v>
      </c>
      <c r="B60" s="58">
        <v>5</v>
      </c>
      <c r="C60" s="57">
        <v>6</v>
      </c>
      <c r="D60" s="39">
        <v>4.71</v>
      </c>
      <c r="E60" s="39">
        <v>4.3600000000000003</v>
      </c>
      <c r="F60" s="39">
        <v>3.73</v>
      </c>
      <c r="G60" s="39">
        <v>3.11</v>
      </c>
      <c r="H60" s="39">
        <v>2.58</v>
      </c>
      <c r="I60" s="39">
        <v>2.0699999999999998</v>
      </c>
      <c r="J60" s="39">
        <v>1.3</v>
      </c>
      <c r="K60" s="55">
        <v>0.99</v>
      </c>
      <c r="L60" s="52">
        <v>8</v>
      </c>
    </row>
    <row r="61" spans="1:12">
      <c r="A61" s="52">
        <f t="shared" si="1"/>
        <v>5.75</v>
      </c>
      <c r="B61" s="58">
        <v>5</v>
      </c>
      <c r="C61" s="57">
        <v>9</v>
      </c>
      <c r="D61" s="39">
        <v>4.7699999999999996</v>
      </c>
      <c r="E61" s="39">
        <v>4.63</v>
      </c>
      <c r="F61" s="39">
        <v>3.97</v>
      </c>
      <c r="G61" s="39">
        <v>3.31</v>
      </c>
      <c r="H61" s="39">
        <v>2.73</v>
      </c>
      <c r="I61" s="39">
        <v>2.19</v>
      </c>
      <c r="J61" s="39">
        <v>1.32</v>
      </c>
      <c r="K61" s="55">
        <v>1.02</v>
      </c>
      <c r="L61" s="52">
        <v>9</v>
      </c>
    </row>
    <row r="62" spans="1:12">
      <c r="A62" s="52">
        <f t="shared" si="1"/>
        <v>6</v>
      </c>
      <c r="B62" s="58">
        <v>6</v>
      </c>
      <c r="C62" s="57">
        <v>0</v>
      </c>
      <c r="D62" s="39">
        <v>4.83</v>
      </c>
      <c r="E62" s="39">
        <v>4.88</v>
      </c>
      <c r="F62" s="39">
        <v>4.1900000000000004</v>
      </c>
      <c r="G62" s="39">
        <v>3.5</v>
      </c>
      <c r="H62" s="39">
        <v>2.88</v>
      </c>
      <c r="I62" s="39">
        <v>2.31</v>
      </c>
      <c r="J62" s="39">
        <v>1.39</v>
      </c>
      <c r="K62" s="55">
        <v>1.07</v>
      </c>
      <c r="L62" s="52">
        <v>10</v>
      </c>
    </row>
    <row r="63" spans="1:12">
      <c r="A63" s="52">
        <f t="shared" si="1"/>
        <v>6.25</v>
      </c>
      <c r="B63" s="58">
        <v>6</v>
      </c>
      <c r="C63" s="57">
        <v>3</v>
      </c>
      <c r="D63" s="39">
        <v>4.91</v>
      </c>
      <c r="E63" s="39">
        <v>5.0999999999999996</v>
      </c>
      <c r="F63" s="39">
        <v>4.3899999999999997</v>
      </c>
      <c r="G63" s="39">
        <v>3.68</v>
      </c>
      <c r="H63" s="39">
        <v>3.02</v>
      </c>
      <c r="I63" s="39">
        <v>2.42</v>
      </c>
      <c r="J63" s="39">
        <v>1.45</v>
      </c>
      <c r="K63" s="55">
        <v>1.1299999999999999</v>
      </c>
      <c r="L63" s="52">
        <v>11</v>
      </c>
    </row>
    <row r="64" spans="1:12">
      <c r="A64" s="52">
        <f t="shared" si="1"/>
        <v>6.5</v>
      </c>
      <c r="B64" s="58">
        <v>6</v>
      </c>
      <c r="C64" s="57">
        <v>6</v>
      </c>
      <c r="D64" s="39">
        <v>5</v>
      </c>
      <c r="E64" s="39">
        <v>5.31</v>
      </c>
      <c r="F64" s="39">
        <v>4.57</v>
      </c>
      <c r="G64" s="39">
        <v>3.84</v>
      </c>
      <c r="H64" s="39">
        <v>3.15</v>
      </c>
      <c r="I64" s="39">
        <v>2.5299999999999998</v>
      </c>
      <c r="J64" s="39">
        <v>1.5</v>
      </c>
      <c r="K64" s="55">
        <v>1.2</v>
      </c>
      <c r="L64" s="52">
        <v>12</v>
      </c>
    </row>
    <row r="65" spans="1:20">
      <c r="A65" s="52">
        <f t="shared" si="1"/>
        <v>6.75</v>
      </c>
      <c r="B65" s="58">
        <v>6</v>
      </c>
      <c r="C65" s="57">
        <v>9</v>
      </c>
      <c r="D65" s="39">
        <v>5.0999999999999996</v>
      </c>
      <c r="E65" s="39">
        <v>5.5</v>
      </c>
      <c r="F65" s="39">
        <v>4.74</v>
      </c>
      <c r="G65" s="39">
        <v>3.99</v>
      </c>
      <c r="H65" s="39">
        <v>3.27</v>
      </c>
      <c r="I65" s="39">
        <v>2.64</v>
      </c>
      <c r="J65" s="39">
        <v>1.58</v>
      </c>
      <c r="K65" s="55">
        <v>1.28</v>
      </c>
      <c r="L65" s="52">
        <v>13</v>
      </c>
    </row>
    <row r="66" spans="1:20">
      <c r="A66" s="52">
        <f t="shared" si="1"/>
        <v>7</v>
      </c>
      <c r="B66" s="58">
        <v>7</v>
      </c>
      <c r="C66" s="57">
        <v>0</v>
      </c>
      <c r="D66" s="39">
        <v>5.21</v>
      </c>
      <c r="E66" s="39">
        <v>5.98</v>
      </c>
      <c r="F66" s="39">
        <v>5.17</v>
      </c>
      <c r="G66" s="39">
        <v>4.3600000000000003</v>
      </c>
      <c r="H66" s="39">
        <v>3.56</v>
      </c>
      <c r="I66" s="39">
        <v>2.84</v>
      </c>
      <c r="J66" s="39">
        <v>1.63</v>
      </c>
      <c r="K66" s="55">
        <v>1.37</v>
      </c>
      <c r="L66" s="52">
        <v>14</v>
      </c>
    </row>
    <row r="67" spans="1:20">
      <c r="A67" s="52">
        <f t="shared" si="1"/>
        <v>7.25</v>
      </c>
      <c r="B67" s="58">
        <v>7</v>
      </c>
      <c r="C67" s="57">
        <v>3</v>
      </c>
      <c r="D67" s="39">
        <v>5.32</v>
      </c>
      <c r="E67" s="39">
        <v>6.13</v>
      </c>
      <c r="F67" s="39">
        <v>5.31</v>
      </c>
      <c r="G67" s="39">
        <v>4.49</v>
      </c>
      <c r="H67" s="39">
        <v>3.68</v>
      </c>
      <c r="I67" s="39">
        <v>2.96</v>
      </c>
      <c r="J67" s="39">
        <v>1.65</v>
      </c>
      <c r="K67" s="55">
        <v>1.51</v>
      </c>
      <c r="L67" s="52">
        <v>15</v>
      </c>
    </row>
    <row r="68" spans="1:20">
      <c r="A68" s="52">
        <f t="shared" si="1"/>
        <v>7.5</v>
      </c>
      <c r="B68" s="58">
        <v>7</v>
      </c>
      <c r="C68" s="57">
        <v>6</v>
      </c>
      <c r="D68" s="39">
        <v>5.44</v>
      </c>
      <c r="E68" s="39">
        <v>6.26</v>
      </c>
      <c r="F68" s="39">
        <v>5.43</v>
      </c>
      <c r="G68" s="39">
        <v>4.6100000000000003</v>
      </c>
      <c r="H68" s="39">
        <v>3.78</v>
      </c>
      <c r="I68" s="39">
        <v>3.15</v>
      </c>
      <c r="J68" s="39">
        <v>1.88</v>
      </c>
      <c r="K68" s="55">
        <v>1.72</v>
      </c>
      <c r="L68" s="52">
        <v>16</v>
      </c>
    </row>
    <row r="69" spans="1:20">
      <c r="A69" s="52">
        <f t="shared" si="1"/>
        <v>7.75</v>
      </c>
      <c r="B69" s="58">
        <v>7</v>
      </c>
      <c r="C69" s="57">
        <v>9</v>
      </c>
      <c r="D69" s="39">
        <v>5.56</v>
      </c>
      <c r="E69" s="39">
        <v>6.38</v>
      </c>
      <c r="F69" s="39">
        <v>5.54</v>
      </c>
      <c r="G69" s="39">
        <v>4.71</v>
      </c>
      <c r="H69" s="39">
        <v>3.88</v>
      </c>
      <c r="I69" s="39">
        <v>3.3</v>
      </c>
      <c r="J69" s="39">
        <v>2.21</v>
      </c>
      <c r="K69" s="55">
        <v>1.94</v>
      </c>
      <c r="L69" s="52">
        <v>17</v>
      </c>
    </row>
    <row r="70" spans="1:20">
      <c r="A70" s="52">
        <f t="shared" si="1"/>
        <v>8</v>
      </c>
      <c r="B70" s="58">
        <v>8</v>
      </c>
      <c r="C70" s="57">
        <v>0</v>
      </c>
      <c r="D70" s="39">
        <v>5.69</v>
      </c>
      <c r="E70" s="39">
        <v>6.48</v>
      </c>
      <c r="F70" s="39">
        <v>5.65</v>
      </c>
      <c r="G70" s="39">
        <v>4.8099999999999996</v>
      </c>
      <c r="H70" s="39">
        <v>3.98</v>
      </c>
      <c r="I70" s="39">
        <v>3.43</v>
      </c>
      <c r="J70" s="39">
        <v>2.4900000000000002</v>
      </c>
      <c r="K70" s="55">
        <v>2.16</v>
      </c>
      <c r="L70" s="52">
        <v>18</v>
      </c>
    </row>
    <row r="71" spans="1:20">
      <c r="A71" s="52">
        <f t="shared" si="1"/>
        <v>8.25</v>
      </c>
      <c r="B71" s="58">
        <v>8</v>
      </c>
      <c r="C71" s="57">
        <v>3</v>
      </c>
      <c r="D71" s="39">
        <v>5.83</v>
      </c>
      <c r="E71" s="39">
        <v>6.58</v>
      </c>
      <c r="F71" s="39">
        <v>5.74</v>
      </c>
      <c r="G71" s="39">
        <v>4.9000000000000004</v>
      </c>
      <c r="H71" s="39">
        <v>4.0599999999999996</v>
      </c>
      <c r="I71" s="39">
        <v>3.53</v>
      </c>
      <c r="J71" s="39">
        <v>2.74</v>
      </c>
      <c r="K71" s="55">
        <v>2.37</v>
      </c>
      <c r="L71" s="52">
        <v>19</v>
      </c>
    </row>
    <row r="72" spans="1:20">
      <c r="A72" s="52">
        <f t="shared" si="1"/>
        <v>8.5</v>
      </c>
      <c r="B72" s="58">
        <v>8</v>
      </c>
      <c r="C72" s="57">
        <v>6</v>
      </c>
      <c r="D72" s="39">
        <v>5.99</v>
      </c>
      <c r="E72" s="39">
        <v>6.66</v>
      </c>
      <c r="F72" s="39">
        <v>5.82</v>
      </c>
      <c r="G72" s="39">
        <v>4.9800000000000004</v>
      </c>
      <c r="H72" s="39">
        <v>4.1399999999999997</v>
      </c>
      <c r="I72" s="39">
        <v>3.61</v>
      </c>
      <c r="J72" s="39">
        <v>2.96</v>
      </c>
      <c r="K72" s="55">
        <v>2.58</v>
      </c>
      <c r="L72" s="52">
        <v>20</v>
      </c>
    </row>
    <row r="73" spans="1:20">
      <c r="A73" s="52">
        <f t="shared" si="1"/>
        <v>8.75</v>
      </c>
      <c r="B73" s="58">
        <v>8</v>
      </c>
      <c r="C73" s="57">
        <v>9</v>
      </c>
      <c r="D73" s="39">
        <v>6.14</v>
      </c>
      <c r="E73" s="39">
        <v>6.74</v>
      </c>
      <c r="F73" s="39">
        <v>5.9</v>
      </c>
      <c r="G73" s="39">
        <v>5.0599999999999996</v>
      </c>
      <c r="H73" s="39">
        <v>4.22</v>
      </c>
      <c r="I73" s="39">
        <v>3.67</v>
      </c>
      <c r="J73" s="39">
        <v>3.15</v>
      </c>
      <c r="K73" s="55">
        <v>2.79</v>
      </c>
      <c r="L73" s="52">
        <v>21</v>
      </c>
    </row>
    <row r="74" spans="1:20">
      <c r="A74" s="52">
        <f t="shared" si="1"/>
        <v>9</v>
      </c>
      <c r="B74" s="58">
        <v>9</v>
      </c>
      <c r="C74" s="57">
        <v>0</v>
      </c>
      <c r="D74" s="39">
        <v>6.29</v>
      </c>
      <c r="E74" s="39">
        <v>6.81</v>
      </c>
      <c r="F74" s="39">
        <v>5.97</v>
      </c>
      <c r="G74" s="39">
        <v>5.13</v>
      </c>
      <c r="H74" s="39">
        <v>4.28</v>
      </c>
      <c r="I74" s="39">
        <v>3.71</v>
      </c>
      <c r="J74" s="39">
        <v>3.31</v>
      </c>
      <c r="K74" s="55">
        <v>3</v>
      </c>
      <c r="L74" s="52">
        <v>22</v>
      </c>
    </row>
    <row r="75" spans="1:20">
      <c r="A75" s="52">
        <f t="shared" si="1"/>
        <v>9.25</v>
      </c>
      <c r="B75" s="58">
        <v>9</v>
      </c>
      <c r="C75" s="57">
        <v>3</v>
      </c>
      <c r="D75" s="39">
        <v>6.44</v>
      </c>
      <c r="E75" s="39">
        <v>6.87</v>
      </c>
      <c r="F75" s="39">
        <v>6.03</v>
      </c>
      <c r="G75" s="39">
        <v>5.19</v>
      </c>
      <c r="H75" s="39">
        <v>4.4000000000000004</v>
      </c>
      <c r="I75" s="39">
        <v>3.82</v>
      </c>
      <c r="J75" s="39">
        <v>3.47</v>
      </c>
      <c r="K75" s="55">
        <v>3.2</v>
      </c>
      <c r="L75" s="52">
        <v>23</v>
      </c>
    </row>
    <row r="76" spans="1:20">
      <c r="A76" s="52">
        <f t="shared" si="1"/>
        <v>9.5</v>
      </c>
      <c r="B76" s="58">
        <v>9</v>
      </c>
      <c r="C76" s="57">
        <v>6</v>
      </c>
      <c r="D76" s="39">
        <v>6.59</v>
      </c>
      <c r="E76" s="39">
        <v>7.15</v>
      </c>
      <c r="F76" s="39">
        <v>6.31</v>
      </c>
      <c r="G76" s="39">
        <v>5.46</v>
      </c>
      <c r="H76" s="39">
        <v>4.66</v>
      </c>
      <c r="I76" s="39">
        <v>4.04</v>
      </c>
      <c r="J76" s="39">
        <v>3.68</v>
      </c>
      <c r="K76" s="55">
        <v>3.39</v>
      </c>
      <c r="L76" s="52">
        <v>24</v>
      </c>
    </row>
    <row r="77" spans="1:20">
      <c r="A77" s="52">
        <f t="shared" si="1"/>
        <v>9.75</v>
      </c>
      <c r="B77" s="58">
        <v>9</v>
      </c>
      <c r="C77" s="57">
        <v>9</v>
      </c>
      <c r="D77" s="39">
        <v>6.74</v>
      </c>
      <c r="E77" s="39">
        <v>7.51</v>
      </c>
      <c r="F77" s="39">
        <v>6.65</v>
      </c>
      <c r="G77" s="39">
        <v>5.8</v>
      </c>
      <c r="H77" s="39">
        <v>4.9400000000000004</v>
      </c>
      <c r="I77" s="39">
        <v>4.21</v>
      </c>
      <c r="J77" s="39">
        <v>3.89</v>
      </c>
      <c r="K77" s="55">
        <v>3.58</v>
      </c>
      <c r="L77" s="52">
        <v>25</v>
      </c>
    </row>
    <row r="78" spans="1:20">
      <c r="A78" s="52">
        <f t="shared" si="1"/>
        <v>10</v>
      </c>
      <c r="B78" s="58">
        <v>10</v>
      </c>
      <c r="C78" s="57">
        <v>0</v>
      </c>
      <c r="D78" s="39">
        <v>6.89</v>
      </c>
      <c r="E78" s="39">
        <v>7.85</v>
      </c>
      <c r="F78" s="39">
        <v>6.99</v>
      </c>
      <c r="G78" s="39">
        <v>6.13</v>
      </c>
      <c r="H78" s="39">
        <v>5.26</v>
      </c>
      <c r="I78" s="39">
        <v>4.41</v>
      </c>
      <c r="J78" s="39">
        <v>4.09</v>
      </c>
      <c r="K78" s="55">
        <v>3.77</v>
      </c>
      <c r="L78" s="52">
        <v>26</v>
      </c>
      <c r="N78" s="49"/>
      <c r="O78" s="49"/>
      <c r="P78" s="49"/>
      <c r="Q78" s="49"/>
      <c r="R78" s="49"/>
      <c r="S78" s="49"/>
      <c r="T78" s="49"/>
    </row>
    <row r="79" spans="1:20">
      <c r="A79" s="52">
        <f t="shared" si="1"/>
        <v>10.25</v>
      </c>
      <c r="B79" s="58">
        <v>10</v>
      </c>
      <c r="C79" s="57">
        <v>3</v>
      </c>
      <c r="D79" s="39">
        <v>7.03</v>
      </c>
      <c r="E79" s="39">
        <v>8.19</v>
      </c>
      <c r="F79" s="39">
        <v>7.32</v>
      </c>
      <c r="G79" s="39">
        <v>6.45</v>
      </c>
      <c r="H79" s="39">
        <v>5.58</v>
      </c>
      <c r="I79" s="39">
        <v>4.71</v>
      </c>
      <c r="J79" s="39">
        <v>4.29</v>
      </c>
      <c r="K79" s="55">
        <v>3.96</v>
      </c>
      <c r="L79" s="52">
        <v>27</v>
      </c>
      <c r="N79" s="51"/>
      <c r="O79" s="50"/>
      <c r="P79" s="51"/>
      <c r="Q79" s="51"/>
      <c r="R79" s="51"/>
      <c r="S79" s="50"/>
      <c r="T79" s="51"/>
    </row>
    <row r="80" spans="1:20">
      <c r="A80" s="52">
        <f t="shared" si="1"/>
        <v>10.5</v>
      </c>
      <c r="B80" s="58">
        <v>10</v>
      </c>
      <c r="C80" s="57">
        <v>6</v>
      </c>
      <c r="D80" s="39">
        <v>7.17</v>
      </c>
      <c r="E80" s="39">
        <v>8.52</v>
      </c>
      <c r="F80" s="39">
        <v>7.64</v>
      </c>
      <c r="G80" s="39">
        <v>6.77</v>
      </c>
      <c r="H80" s="39">
        <v>5.89</v>
      </c>
      <c r="I80" s="39">
        <v>5.0199999999999996</v>
      </c>
      <c r="J80" s="39">
        <v>4.4800000000000004</v>
      </c>
      <c r="K80" s="55">
        <v>4.1500000000000004</v>
      </c>
      <c r="L80" s="52">
        <v>28</v>
      </c>
    </row>
    <row r="81" spans="1:12">
      <c r="A81" s="52">
        <f t="shared" si="1"/>
        <v>10.75</v>
      </c>
      <c r="B81" s="58">
        <v>10</v>
      </c>
      <c r="C81" s="57">
        <v>9</v>
      </c>
      <c r="D81" s="39">
        <v>7.32</v>
      </c>
      <c r="E81" s="39">
        <v>8.83</v>
      </c>
      <c r="F81" s="39">
        <v>7.95</v>
      </c>
      <c r="G81" s="39">
        <v>7.08</v>
      </c>
      <c r="H81" s="39">
        <v>6.2</v>
      </c>
      <c r="I81" s="39">
        <v>5.32</v>
      </c>
      <c r="J81" s="39">
        <v>4.68</v>
      </c>
      <c r="K81" s="55">
        <v>4.34</v>
      </c>
      <c r="L81" s="52">
        <v>29</v>
      </c>
    </row>
    <row r="82" spans="1:12">
      <c r="A82" s="52">
        <f t="shared" si="1"/>
        <v>11</v>
      </c>
      <c r="B82" s="58">
        <v>11</v>
      </c>
      <c r="C82" s="57">
        <v>0</v>
      </c>
      <c r="D82" s="39">
        <v>7.46</v>
      </c>
      <c r="E82" s="39">
        <v>9.14</v>
      </c>
      <c r="F82" s="39">
        <v>8.26</v>
      </c>
      <c r="G82" s="39">
        <v>7.38</v>
      </c>
      <c r="H82" s="39">
        <v>6.5</v>
      </c>
      <c r="I82" s="39">
        <v>5.62</v>
      </c>
      <c r="J82" s="39">
        <v>4.8600000000000003</v>
      </c>
      <c r="K82" s="55">
        <v>4.5199999999999996</v>
      </c>
      <c r="L82" s="52">
        <v>30</v>
      </c>
    </row>
    <row r="83" spans="1:12">
      <c r="A83" s="52">
        <f t="shared" si="1"/>
        <v>11.25</v>
      </c>
      <c r="B83" s="58">
        <v>11</v>
      </c>
      <c r="C83" s="57">
        <v>3</v>
      </c>
      <c r="D83" s="39">
        <v>7.6</v>
      </c>
      <c r="E83" s="39">
        <v>9.44</v>
      </c>
      <c r="F83" s="39">
        <v>8.5500000000000007</v>
      </c>
      <c r="G83" s="39">
        <v>7.67</v>
      </c>
      <c r="H83" s="39">
        <v>6.79</v>
      </c>
      <c r="I83" s="39">
        <v>5.91</v>
      </c>
      <c r="J83" s="39">
        <v>5.04</v>
      </c>
      <c r="K83" s="55">
        <v>4.7</v>
      </c>
      <c r="L83" s="52">
        <v>31</v>
      </c>
    </row>
    <row r="84" spans="1:12">
      <c r="A84" s="52">
        <f t="shared" si="1"/>
        <v>11.5</v>
      </c>
      <c r="B84" s="58">
        <v>11</v>
      </c>
      <c r="C84" s="57">
        <v>6</v>
      </c>
      <c r="D84" s="39">
        <v>7.74</v>
      </c>
      <c r="E84" s="39">
        <v>9.7200000000000006</v>
      </c>
      <c r="F84" s="39">
        <v>8.84</v>
      </c>
      <c r="G84" s="39">
        <v>7.96</v>
      </c>
      <c r="H84" s="39">
        <v>7.07</v>
      </c>
      <c r="I84" s="39">
        <v>6.19</v>
      </c>
      <c r="J84" s="39">
        <v>5.22</v>
      </c>
      <c r="K84" s="55">
        <v>4.87</v>
      </c>
      <c r="L84" s="52">
        <v>32</v>
      </c>
    </row>
    <row r="85" spans="1:12">
      <c r="A85" s="52">
        <f t="shared" si="1"/>
        <v>11.75</v>
      </c>
      <c r="B85" s="58">
        <v>11</v>
      </c>
      <c r="C85" s="57">
        <v>9</v>
      </c>
      <c r="D85" s="39">
        <v>7.88</v>
      </c>
      <c r="E85" s="39">
        <v>10.01</v>
      </c>
      <c r="F85" s="39">
        <v>9.1199999999999992</v>
      </c>
      <c r="G85" s="39">
        <v>8.24</v>
      </c>
      <c r="H85" s="39">
        <v>7.36</v>
      </c>
      <c r="I85" s="39">
        <v>6.47</v>
      </c>
      <c r="J85" s="39">
        <v>5.4</v>
      </c>
      <c r="K85" s="55">
        <v>5.05</v>
      </c>
      <c r="L85" s="52">
        <v>33</v>
      </c>
    </row>
    <row r="86" spans="1:12">
      <c r="A86" s="52">
        <f t="shared" si="1"/>
        <v>12</v>
      </c>
      <c r="B86" s="58">
        <v>12</v>
      </c>
      <c r="C86" s="57">
        <v>0</v>
      </c>
      <c r="D86" s="39">
        <v>8.01</v>
      </c>
      <c r="E86" s="39">
        <v>10.28</v>
      </c>
      <c r="F86" s="39">
        <v>9.4</v>
      </c>
      <c r="G86" s="39">
        <v>8.51</v>
      </c>
      <c r="H86" s="39">
        <v>7.63</v>
      </c>
      <c r="I86" s="39">
        <v>6.74</v>
      </c>
      <c r="J86" s="39">
        <v>5.56</v>
      </c>
      <c r="K86" s="55">
        <v>5.21</v>
      </c>
      <c r="L86" s="52">
        <v>34</v>
      </c>
    </row>
    <row r="87" spans="1:12">
      <c r="A87" s="52">
        <f t="shared" si="1"/>
        <v>12.25</v>
      </c>
      <c r="B87" s="58">
        <v>12</v>
      </c>
      <c r="C87" s="57">
        <v>3</v>
      </c>
      <c r="D87" s="39">
        <v>8.15</v>
      </c>
      <c r="E87" s="39">
        <v>10.55</v>
      </c>
      <c r="F87" s="39">
        <v>9.67</v>
      </c>
      <c r="G87" s="39">
        <v>8.7799999999999994</v>
      </c>
      <c r="H87" s="39">
        <v>7.9</v>
      </c>
      <c r="I87" s="39">
        <v>7.02</v>
      </c>
      <c r="J87" s="39">
        <v>5.75</v>
      </c>
      <c r="K87" s="55">
        <v>5.38</v>
      </c>
      <c r="L87" s="52">
        <v>35</v>
      </c>
    </row>
    <row r="88" spans="1:12">
      <c r="A88" s="52">
        <f t="shared" si="1"/>
        <v>12.5</v>
      </c>
      <c r="B88" s="58">
        <v>12</v>
      </c>
      <c r="C88" s="57">
        <v>6</v>
      </c>
      <c r="D88" s="39">
        <v>8.2799999999999994</v>
      </c>
      <c r="E88" s="39">
        <v>10.81</v>
      </c>
      <c r="F88" s="39">
        <v>9.93</v>
      </c>
      <c r="G88" s="39">
        <v>9.0399999999999991</v>
      </c>
      <c r="H88" s="39">
        <v>8.16</v>
      </c>
      <c r="I88" s="39">
        <v>7.28</v>
      </c>
      <c r="J88" s="39">
        <v>5.97</v>
      </c>
      <c r="K88" s="55">
        <v>5.54</v>
      </c>
      <c r="L88" s="52">
        <v>36</v>
      </c>
    </row>
    <row r="89" spans="1:12">
      <c r="A89" s="52">
        <f t="shared" si="1"/>
        <v>12.75</v>
      </c>
      <c r="B89" s="58">
        <v>12</v>
      </c>
      <c r="C89" s="57">
        <v>9</v>
      </c>
      <c r="D89" s="39">
        <v>8.41</v>
      </c>
      <c r="E89" s="39">
        <v>11.06</v>
      </c>
      <c r="F89" s="39">
        <v>10.18</v>
      </c>
      <c r="G89" s="39">
        <v>9.3000000000000007</v>
      </c>
      <c r="H89" s="39">
        <v>8.42</v>
      </c>
      <c r="I89" s="39">
        <v>7.54</v>
      </c>
      <c r="J89" s="39">
        <v>6.18</v>
      </c>
      <c r="K89" s="55">
        <v>5.7</v>
      </c>
      <c r="L89" s="52">
        <v>37</v>
      </c>
    </row>
    <row r="90" spans="1:12">
      <c r="A90" s="52">
        <f t="shared" si="1"/>
        <v>13</v>
      </c>
      <c r="B90" s="58">
        <v>13</v>
      </c>
      <c r="C90" s="57">
        <v>0</v>
      </c>
      <c r="D90" s="39">
        <v>8.5399999999999991</v>
      </c>
      <c r="E90" s="39">
        <v>11.31</v>
      </c>
      <c r="F90" s="39">
        <v>10.43</v>
      </c>
      <c r="G90" s="39">
        <v>9.5500000000000007</v>
      </c>
      <c r="H90" s="39">
        <v>8.67</v>
      </c>
      <c r="I90" s="39">
        <v>7.79</v>
      </c>
      <c r="J90" s="39">
        <v>6.38</v>
      </c>
      <c r="K90" s="55">
        <v>5.86</v>
      </c>
      <c r="L90" s="52">
        <v>38</v>
      </c>
    </row>
    <row r="91" spans="1:12">
      <c r="A91" s="52">
        <f t="shared" si="1"/>
        <v>13.25</v>
      </c>
      <c r="B91" s="58">
        <v>13</v>
      </c>
      <c r="C91" s="57">
        <v>3</v>
      </c>
      <c r="D91" s="39">
        <v>8.66</v>
      </c>
      <c r="E91" s="39">
        <v>11.55</v>
      </c>
      <c r="F91" s="39">
        <v>10.67</v>
      </c>
      <c r="G91" s="39">
        <v>9.8000000000000007</v>
      </c>
      <c r="H91" s="39">
        <v>8.92</v>
      </c>
      <c r="I91" s="39">
        <v>8.0399999999999991</v>
      </c>
      <c r="J91" s="39">
        <v>6.59</v>
      </c>
      <c r="K91" s="55">
        <v>6.01</v>
      </c>
      <c r="L91" s="52">
        <v>39</v>
      </c>
    </row>
    <row r="92" spans="1:12">
      <c r="A92" s="52">
        <f t="shared" si="1"/>
        <v>13.5</v>
      </c>
      <c r="B92" s="58">
        <v>13</v>
      </c>
      <c r="C92" s="57">
        <v>6</v>
      </c>
      <c r="D92" s="39">
        <v>8.7799999999999994</v>
      </c>
      <c r="E92" s="39">
        <v>11.79</v>
      </c>
      <c r="F92" s="39">
        <v>10.91</v>
      </c>
      <c r="G92" s="39">
        <v>10.029999999999999</v>
      </c>
      <c r="H92" s="39">
        <v>9.16</v>
      </c>
      <c r="I92" s="39">
        <v>8.2799999999999994</v>
      </c>
      <c r="J92" s="39">
        <v>6.79</v>
      </c>
      <c r="K92" s="55">
        <v>6.16</v>
      </c>
      <c r="L92" s="52">
        <v>40</v>
      </c>
    </row>
    <row r="93" spans="1:12">
      <c r="A93" s="52">
        <f t="shared" si="1"/>
        <v>13.75</v>
      </c>
      <c r="B93" s="58">
        <v>13</v>
      </c>
      <c r="C93" s="57">
        <v>9</v>
      </c>
      <c r="D93" s="39">
        <v>8.9</v>
      </c>
      <c r="E93" s="39">
        <v>12.02</v>
      </c>
      <c r="F93" s="39">
        <v>11.14</v>
      </c>
      <c r="G93" s="39">
        <v>10.27</v>
      </c>
      <c r="H93" s="39">
        <v>9.4</v>
      </c>
      <c r="I93" s="39">
        <v>8.52</v>
      </c>
      <c r="J93" s="39">
        <v>6.99</v>
      </c>
      <c r="K93" s="55">
        <v>6.3</v>
      </c>
      <c r="L93" s="52">
        <v>41</v>
      </c>
    </row>
    <row r="94" spans="1:12">
      <c r="A94" s="52">
        <f t="shared" si="1"/>
        <v>14</v>
      </c>
      <c r="B94" s="58">
        <v>14</v>
      </c>
      <c r="C94" s="57">
        <v>0</v>
      </c>
      <c r="D94" s="39">
        <v>9.02</v>
      </c>
      <c r="E94" s="39">
        <v>12.24</v>
      </c>
      <c r="F94" s="39">
        <v>11.37</v>
      </c>
      <c r="G94" s="39">
        <v>10.5</v>
      </c>
      <c r="H94" s="39">
        <v>9.6300000000000008</v>
      </c>
      <c r="I94" s="39">
        <v>8.76</v>
      </c>
      <c r="J94" s="39">
        <v>7.18</v>
      </c>
      <c r="K94" s="55">
        <v>6.45</v>
      </c>
      <c r="L94" s="52">
        <v>42</v>
      </c>
    </row>
    <row r="95" spans="1:12">
      <c r="A95" s="52">
        <f t="shared" si="1"/>
        <v>14.25</v>
      </c>
      <c r="B95" s="58">
        <v>14</v>
      </c>
      <c r="C95" s="57">
        <v>3</v>
      </c>
      <c r="D95" s="39">
        <v>9.14</v>
      </c>
      <c r="E95" s="39">
        <v>12.46</v>
      </c>
      <c r="F95" s="39">
        <v>11.59</v>
      </c>
      <c r="G95" s="39">
        <v>10.72</v>
      </c>
      <c r="H95" s="39">
        <v>9.85</v>
      </c>
      <c r="I95" s="39">
        <v>8.99</v>
      </c>
      <c r="J95" s="39">
        <v>7.38</v>
      </c>
      <c r="K95" s="55">
        <v>6.58</v>
      </c>
      <c r="L95" s="52">
        <v>43</v>
      </c>
    </row>
    <row r="96" spans="1:12">
      <c r="A96" s="52">
        <f t="shared" si="1"/>
        <v>14.5</v>
      </c>
      <c r="B96" s="58">
        <v>14</v>
      </c>
      <c r="C96" s="57">
        <v>6</v>
      </c>
      <c r="D96" s="39">
        <v>9.25</v>
      </c>
      <c r="E96" s="39">
        <v>12.67</v>
      </c>
      <c r="F96" s="39">
        <v>11.81</v>
      </c>
      <c r="G96" s="39">
        <v>10.94</v>
      </c>
      <c r="H96" s="39">
        <v>10.08</v>
      </c>
      <c r="I96" s="39">
        <v>9.2100000000000009</v>
      </c>
      <c r="J96" s="39">
        <v>7.57</v>
      </c>
      <c r="K96" s="55">
        <v>6.72</v>
      </c>
      <c r="L96" s="52">
        <v>44</v>
      </c>
    </row>
    <row r="97" spans="1:12">
      <c r="A97" s="52">
        <f t="shared" si="1"/>
        <v>14.75</v>
      </c>
      <c r="B97" s="58">
        <v>14</v>
      </c>
      <c r="C97" s="57">
        <v>9</v>
      </c>
      <c r="D97" s="39">
        <v>9.36</v>
      </c>
      <c r="E97" s="39">
        <v>12.88</v>
      </c>
      <c r="F97" s="39">
        <v>12.02</v>
      </c>
      <c r="G97" s="39">
        <v>11.16</v>
      </c>
      <c r="H97" s="39">
        <v>10.3</v>
      </c>
      <c r="I97" s="39">
        <v>9.44</v>
      </c>
      <c r="J97" s="39">
        <v>7.76</v>
      </c>
      <c r="K97" s="55">
        <v>6.86</v>
      </c>
      <c r="L97" s="52">
        <v>45</v>
      </c>
    </row>
    <row r="98" spans="1:12" ht="13.5" thickBot="1">
      <c r="A98" s="52">
        <f t="shared" si="1"/>
        <v>15</v>
      </c>
      <c r="B98" s="59">
        <v>15</v>
      </c>
      <c r="C98" s="60">
        <v>0</v>
      </c>
      <c r="D98" s="72">
        <v>9.4700000000000006</v>
      </c>
      <c r="E98" s="72">
        <v>13.09</v>
      </c>
      <c r="F98" s="72">
        <v>12.23</v>
      </c>
      <c r="G98" s="72">
        <v>11.37</v>
      </c>
      <c r="H98" s="72">
        <v>10.51</v>
      </c>
      <c r="I98" s="72">
        <v>9.65</v>
      </c>
      <c r="J98" s="72">
        <v>7.94</v>
      </c>
      <c r="K98" s="73">
        <v>7.02</v>
      </c>
      <c r="L98" s="52">
        <v>46</v>
      </c>
    </row>
    <row r="99" spans="1:12" ht="13.5" hidden="1" thickTop="1">
      <c r="A99" s="52">
        <v>1</v>
      </c>
      <c r="B99" s="53">
        <v>2</v>
      </c>
      <c r="C99" s="52">
        <v>3</v>
      </c>
      <c r="D99" s="52">
        <v>4</v>
      </c>
      <c r="E99" s="52">
        <v>5</v>
      </c>
      <c r="F99" s="53">
        <v>6</v>
      </c>
      <c r="G99" s="52">
        <v>7</v>
      </c>
      <c r="H99" s="52">
        <v>8</v>
      </c>
      <c r="I99" s="52">
        <v>9</v>
      </c>
      <c r="J99" s="53">
        <v>10</v>
      </c>
      <c r="K99" s="52">
        <v>11</v>
      </c>
      <c r="L99" s="52">
        <v>12</v>
      </c>
    </row>
    <row r="100" spans="1:12" ht="13.5" thickTop="1">
      <c r="A100" s="9"/>
      <c r="B100" s="9"/>
      <c r="C100" s="54"/>
      <c r="D100" s="9"/>
      <c r="E100" s="9"/>
      <c r="F100" s="9"/>
      <c r="G100" s="9"/>
      <c r="H100" s="9"/>
      <c r="I100" s="9"/>
      <c r="J100" s="9"/>
      <c r="K100" s="9"/>
      <c r="L100" s="9"/>
    </row>
    <row r="101" spans="1:12">
      <c r="C101" s="3"/>
    </row>
  </sheetData>
  <mergeCells count="12">
    <mergeCell ref="B30:E30"/>
    <mergeCell ref="B53:C53"/>
    <mergeCell ref="E52:K52"/>
    <mergeCell ref="E51:K51"/>
    <mergeCell ref="B31:E31"/>
    <mergeCell ref="B32:E32"/>
    <mergeCell ref="B29:E29"/>
    <mergeCell ref="B24:E25"/>
    <mergeCell ref="F24:K24"/>
    <mergeCell ref="B26:E26"/>
    <mergeCell ref="B27:E27"/>
    <mergeCell ref="B28:E28"/>
  </mergeCells>
  <phoneticPr fontId="6" type="noConversion"/>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6:M18"/>
  <sheetViews>
    <sheetView workbookViewId="0">
      <selection activeCell="I14" sqref="I14"/>
    </sheetView>
  </sheetViews>
  <sheetFormatPr defaultRowHeight="12.75"/>
  <cols>
    <col min="2" max="2" width="14.7109375" bestFit="1" customWidth="1"/>
    <col min="4" max="4" width="12" customWidth="1"/>
    <col min="5" max="5" width="11" bestFit="1" customWidth="1"/>
    <col min="7" max="7" width="13" customWidth="1"/>
  </cols>
  <sheetData>
    <row r="6" spans="1:13">
      <c r="B6" s="13">
        <v>1</v>
      </c>
      <c r="C6" s="13">
        <v>2</v>
      </c>
      <c r="D6" s="13">
        <v>3</v>
      </c>
      <c r="E6" s="13">
        <v>4</v>
      </c>
      <c r="F6" s="13">
        <v>5</v>
      </c>
      <c r="G6" s="13">
        <v>6</v>
      </c>
    </row>
    <row r="7" spans="1:13" s="10" customFormat="1" ht="38.25">
      <c r="B7" s="10" t="s">
        <v>84</v>
      </c>
      <c r="C7" s="11" t="s">
        <v>32</v>
      </c>
      <c r="D7" s="11" t="s">
        <v>91</v>
      </c>
      <c r="E7" s="11" t="s">
        <v>89</v>
      </c>
      <c r="F7" s="11" t="s">
        <v>90</v>
      </c>
      <c r="G7" s="11" t="s">
        <v>88</v>
      </c>
    </row>
    <row r="8" spans="1:13" s="10" customFormat="1">
      <c r="C8" s="10" t="s">
        <v>429</v>
      </c>
      <c r="D8" s="10" t="s">
        <v>85</v>
      </c>
      <c r="E8" s="10" t="s">
        <v>86</v>
      </c>
      <c r="F8" s="10" t="s">
        <v>87</v>
      </c>
      <c r="G8" s="10" t="s">
        <v>92</v>
      </c>
    </row>
    <row r="9" spans="1:13">
      <c r="A9" s="13">
        <v>1</v>
      </c>
      <c r="B9" s="546" t="s">
        <v>334</v>
      </c>
      <c r="C9" s="3">
        <v>2.5870000000000002</v>
      </c>
      <c r="D9" s="3">
        <v>0.84499999999999997</v>
      </c>
      <c r="E9" s="3">
        <v>2.75</v>
      </c>
      <c r="F9" s="3">
        <v>0.38800000000000001</v>
      </c>
      <c r="G9" s="3">
        <v>1.333</v>
      </c>
    </row>
    <row r="10" spans="1:13">
      <c r="A10" s="13">
        <v>2</v>
      </c>
      <c r="B10" s="546" t="s">
        <v>335</v>
      </c>
      <c r="C10" s="12">
        <v>3.2959999999999998</v>
      </c>
      <c r="D10" s="12">
        <v>0.873</v>
      </c>
      <c r="E10" s="12">
        <f>45/12</f>
        <v>3.75</v>
      </c>
      <c r="F10" s="12">
        <v>0.49399999999999999</v>
      </c>
      <c r="G10" s="7">
        <f>1+4/12</f>
        <v>1.3333333333333333</v>
      </c>
    </row>
    <row r="11" spans="1:13">
      <c r="A11" s="13">
        <v>3</v>
      </c>
      <c r="B11" s="546" t="s">
        <v>427</v>
      </c>
      <c r="C11" s="7">
        <f>1.5*3.33-0.25*2.25/2-0.58*2.25-0.58*0.83/2</f>
        <v>3.1680500000000005</v>
      </c>
      <c r="D11" s="7">
        <f>+((3*18*9+10*(18+11)*0.5*(18-(18+11)*0.25)+27*(8+11)*0.5*(18-(8+11)*0.25))/(3*18+10*(18+11)*0.5+27*(8+11)*0.5))/12</f>
        <v>0.99586077570435416</v>
      </c>
      <c r="E11" s="3">
        <v>3.33</v>
      </c>
      <c r="F11" s="7">
        <f>+C11*0.15</f>
        <v>0.47520750000000006</v>
      </c>
      <c r="G11" s="3">
        <v>1.5</v>
      </c>
      <c r="H11" s="6" t="s">
        <v>432</v>
      </c>
    </row>
    <row r="12" spans="1:13">
      <c r="A12" s="13">
        <v>4</v>
      </c>
      <c r="B12" s="546" t="s">
        <v>428</v>
      </c>
      <c r="C12" s="7">
        <f>1.43*2.833-0.17*1.75/2-0.58*1.75-0.58*0.83/2</f>
        <v>2.6467399999999999</v>
      </c>
      <c r="D12" s="7">
        <f>+((3*17*8.5+10*(17+10)*0.5*(17-(17+10)*0.25)+21*(8+10)*0.5*(17-(8+10)*0.25))/(3*17+10*(17+10)*0.5+21*(8+10)*0.5))/12</f>
        <v>0.9288333333333334</v>
      </c>
      <c r="E12" s="3">
        <v>2.83</v>
      </c>
      <c r="F12" s="7">
        <f>+C12*0.15</f>
        <v>0.39701099999999995</v>
      </c>
      <c r="G12" s="3">
        <v>1.43</v>
      </c>
      <c r="H12" s="6" t="s">
        <v>433</v>
      </c>
    </row>
    <row r="13" spans="1:13">
      <c r="A13" s="13">
        <v>5</v>
      </c>
      <c r="B13" s="546" t="s">
        <v>430</v>
      </c>
      <c r="C13" s="7">
        <v>2</v>
      </c>
      <c r="D13" s="7">
        <v>1</v>
      </c>
      <c r="E13" s="7">
        <v>2</v>
      </c>
      <c r="F13" s="7">
        <v>0.32</v>
      </c>
      <c r="G13" s="7">
        <v>1</v>
      </c>
      <c r="H13" s="6" t="s">
        <v>431</v>
      </c>
      <c r="J13" s="6" t="s">
        <v>435</v>
      </c>
      <c r="M13" s="6" t="s">
        <v>434</v>
      </c>
    </row>
    <row r="14" spans="1:13">
      <c r="A14" s="13">
        <v>6</v>
      </c>
      <c r="B14" s="544" t="s">
        <v>670</v>
      </c>
      <c r="C14" s="7">
        <f>588/144</f>
        <v>4.083333333333333</v>
      </c>
      <c r="D14" s="7">
        <f>10.81/12</f>
        <v>0.90083333333333337</v>
      </c>
      <c r="E14" s="3">
        <v>3.5</v>
      </c>
      <c r="F14" s="3">
        <f>C14*0.15</f>
        <v>0.61249999999999993</v>
      </c>
      <c r="G14" s="3">
        <v>1.5</v>
      </c>
      <c r="H14" s="274" t="s">
        <v>685</v>
      </c>
    </row>
    <row r="15" spans="1:13">
      <c r="A15" s="13">
        <v>7</v>
      </c>
      <c r="B15" s="6" t="s">
        <v>99</v>
      </c>
    </row>
    <row r="16" spans="1:13">
      <c r="A16" s="13">
        <v>8</v>
      </c>
      <c r="B16" s="6" t="s">
        <v>99</v>
      </c>
    </row>
    <row r="17" spans="1:2">
      <c r="A17" s="13">
        <v>9</v>
      </c>
      <c r="B17" s="6" t="s">
        <v>99</v>
      </c>
    </row>
    <row r="18" spans="1:2">
      <c r="A18" s="13">
        <v>10</v>
      </c>
      <c r="B18" s="6" t="s">
        <v>99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C67"/>
  <sheetViews>
    <sheetView workbookViewId="0"/>
  </sheetViews>
  <sheetFormatPr defaultRowHeight="12.75"/>
  <sheetData>
    <row r="1" spans="1:3">
      <c r="A1" s="36" t="s">
        <v>316</v>
      </c>
    </row>
    <row r="2" spans="1:3">
      <c r="A2" s="36" t="s">
        <v>315</v>
      </c>
    </row>
    <row r="3" spans="1:3" ht="15">
      <c r="A3" s="139" t="s">
        <v>38</v>
      </c>
    </row>
    <row r="4" spans="1:3">
      <c r="B4" s="1" t="s">
        <v>39</v>
      </c>
    </row>
    <row r="5" spans="1:3">
      <c r="B5" s="1" t="s">
        <v>43</v>
      </c>
    </row>
    <row r="6" spans="1:3">
      <c r="B6" s="1" t="s">
        <v>48</v>
      </c>
    </row>
    <row r="7" spans="1:3">
      <c r="B7" s="1" t="s">
        <v>71</v>
      </c>
    </row>
    <row r="8" spans="1:3" ht="15">
      <c r="A8" s="139" t="s">
        <v>271</v>
      </c>
      <c r="B8" s="80"/>
      <c r="C8" s="80"/>
    </row>
    <row r="9" spans="1:3" ht="15">
      <c r="A9" s="80"/>
      <c r="B9" s="138" t="s">
        <v>202</v>
      </c>
      <c r="C9" s="80"/>
    </row>
    <row r="10" spans="1:3" ht="15">
      <c r="A10" s="80"/>
      <c r="B10" s="137" t="s">
        <v>100</v>
      </c>
      <c r="C10" s="80"/>
    </row>
    <row r="11" spans="1:3" ht="15">
      <c r="A11" s="80"/>
      <c r="B11" s="136" t="s">
        <v>105</v>
      </c>
      <c r="C11" s="80"/>
    </row>
    <row r="12" spans="1:3" ht="15">
      <c r="A12" s="80"/>
      <c r="B12" s="135" t="s">
        <v>203</v>
      </c>
      <c r="C12" s="80"/>
    </row>
    <row r="13" spans="1:3" ht="15">
      <c r="A13" s="80"/>
      <c r="B13" s="134" t="s">
        <v>107</v>
      </c>
      <c r="C13" s="80"/>
    </row>
    <row r="14" spans="1:3" ht="15">
      <c r="A14" s="139" t="s">
        <v>304</v>
      </c>
      <c r="B14" s="80"/>
      <c r="C14" s="80"/>
    </row>
    <row r="15" spans="1:3" ht="15">
      <c r="A15" s="80"/>
      <c r="B15" s="81" t="s">
        <v>36</v>
      </c>
      <c r="C15" s="80"/>
    </row>
    <row r="16" spans="1:3" ht="15">
      <c r="A16" s="80"/>
      <c r="B16" s="82" t="s">
        <v>205</v>
      </c>
      <c r="C16" s="80"/>
    </row>
    <row r="17" spans="1:3" ht="15">
      <c r="A17" s="80"/>
      <c r="B17" s="83" t="s">
        <v>221</v>
      </c>
      <c r="C17" s="80"/>
    </row>
    <row r="18" spans="1:3" ht="15">
      <c r="A18" s="80"/>
      <c r="B18" s="84" t="s">
        <v>210</v>
      </c>
      <c r="C18" s="80"/>
    </row>
    <row r="19" spans="1:3" ht="15">
      <c r="B19" s="85" t="s">
        <v>213</v>
      </c>
      <c r="C19" s="80"/>
    </row>
    <row r="20" spans="1:3" ht="15">
      <c r="B20" s="86" t="s">
        <v>216</v>
      </c>
      <c r="C20" s="80"/>
    </row>
    <row r="21" spans="1:3" ht="15">
      <c r="B21" s="87" t="s">
        <v>217</v>
      </c>
      <c r="C21" s="80"/>
    </row>
    <row r="22" spans="1:3" ht="15">
      <c r="B22" s="88" t="s">
        <v>220</v>
      </c>
      <c r="C22" s="80"/>
    </row>
    <row r="23" spans="1:3" ht="15">
      <c r="B23" s="89" t="s">
        <v>145</v>
      </c>
      <c r="C23" s="80"/>
    </row>
    <row r="24" spans="1:3" ht="15">
      <c r="B24" s="90" t="s">
        <v>213</v>
      </c>
      <c r="C24" s="80"/>
    </row>
    <row r="25" spans="1:3" ht="15">
      <c r="B25" s="91" t="s">
        <v>216</v>
      </c>
      <c r="C25" s="80"/>
    </row>
    <row r="26" spans="1:3" ht="15">
      <c r="B26" s="92" t="s">
        <v>217</v>
      </c>
      <c r="C26" s="80"/>
    </row>
    <row r="27" spans="1:3" ht="15">
      <c r="B27" s="93" t="s">
        <v>242</v>
      </c>
      <c r="C27" s="80"/>
    </row>
    <row r="28" spans="1:3" ht="15">
      <c r="B28" s="94" t="s">
        <v>157</v>
      </c>
      <c r="C28" s="80"/>
    </row>
    <row r="29" spans="1:3" ht="15">
      <c r="B29" s="95" t="s">
        <v>159</v>
      </c>
      <c r="C29" s="80"/>
    </row>
    <row r="30" spans="1:3" ht="15">
      <c r="B30" s="96" t="s">
        <v>205</v>
      </c>
      <c r="C30" s="80"/>
    </row>
    <row r="31" spans="1:3" ht="15">
      <c r="B31" s="97" t="s">
        <v>226</v>
      </c>
      <c r="C31" s="80"/>
    </row>
    <row r="32" spans="1:3" ht="15">
      <c r="B32" s="98" t="s">
        <v>284</v>
      </c>
      <c r="C32" s="80"/>
    </row>
    <row r="33" spans="2:3" ht="15">
      <c r="B33" s="99" t="s">
        <v>227</v>
      </c>
      <c r="C33" s="80"/>
    </row>
    <row r="34" spans="2:3" ht="15">
      <c r="B34" s="100" t="s">
        <v>173</v>
      </c>
      <c r="C34" s="80"/>
    </row>
    <row r="35" spans="2:3" ht="15">
      <c r="B35" s="101" t="s">
        <v>205</v>
      </c>
      <c r="C35" s="80"/>
    </row>
    <row r="36" spans="2:3" ht="15">
      <c r="B36" s="102" t="s">
        <v>226</v>
      </c>
      <c r="C36" s="80"/>
    </row>
    <row r="37" spans="2:3" ht="15">
      <c r="B37" s="103" t="s">
        <v>238</v>
      </c>
      <c r="C37" s="80"/>
    </row>
    <row r="38" spans="2:3" ht="15">
      <c r="B38" s="104" t="s">
        <v>287</v>
      </c>
      <c r="C38" s="80"/>
    </row>
    <row r="39" spans="2:3" ht="15">
      <c r="B39" s="105" t="s">
        <v>239</v>
      </c>
      <c r="C39" s="80"/>
    </row>
    <row r="40" spans="2:3" ht="15">
      <c r="B40" s="106" t="s">
        <v>177</v>
      </c>
      <c r="C40" s="80"/>
    </row>
    <row r="41" spans="2:3" ht="15">
      <c r="B41" s="107" t="s">
        <v>205</v>
      </c>
      <c r="C41" s="80"/>
    </row>
    <row r="42" spans="2:3" ht="15">
      <c r="B42" s="108" t="s">
        <v>226</v>
      </c>
      <c r="C42" s="80"/>
    </row>
    <row r="43" spans="2:3" ht="15">
      <c r="B43" s="109" t="s">
        <v>293</v>
      </c>
      <c r="C43" s="80"/>
    </row>
    <row r="44" spans="2:3" ht="15">
      <c r="B44" s="110" t="s">
        <v>227</v>
      </c>
      <c r="C44" s="80"/>
    </row>
    <row r="45" spans="2:3" ht="15">
      <c r="B45" s="111" t="s">
        <v>186</v>
      </c>
      <c r="C45" s="80"/>
    </row>
    <row r="46" spans="2:3" ht="15">
      <c r="B46" s="112" t="s">
        <v>205</v>
      </c>
      <c r="C46" s="80"/>
    </row>
    <row r="47" spans="2:3" ht="15">
      <c r="B47" s="113" t="s">
        <v>226</v>
      </c>
      <c r="C47" s="80"/>
    </row>
    <row r="48" spans="2:3" ht="15">
      <c r="B48" s="114" t="s">
        <v>238</v>
      </c>
      <c r="C48" s="80"/>
    </row>
    <row r="49" spans="2:3" ht="15">
      <c r="B49" s="115" t="s">
        <v>295</v>
      </c>
      <c r="C49" s="80"/>
    </row>
    <row r="50" spans="2:3" ht="15">
      <c r="B50" s="116" t="s">
        <v>239</v>
      </c>
      <c r="C50" s="80"/>
    </row>
    <row r="51" spans="2:3" ht="15">
      <c r="B51" s="117" t="s">
        <v>256</v>
      </c>
      <c r="C51" s="80"/>
    </row>
    <row r="52" spans="2:3" ht="15">
      <c r="B52" s="118" t="s">
        <v>244</v>
      </c>
      <c r="C52" s="80"/>
    </row>
    <row r="53" spans="2:3" ht="15">
      <c r="B53" s="119" t="s">
        <v>245</v>
      </c>
      <c r="C53" s="80"/>
    </row>
    <row r="54" spans="2:3" ht="15">
      <c r="B54" s="120" t="s">
        <v>247</v>
      </c>
      <c r="C54" s="80"/>
    </row>
    <row r="55" spans="2:3" ht="15">
      <c r="B55" s="121" t="s">
        <v>248</v>
      </c>
      <c r="C55" s="80"/>
    </row>
    <row r="56" spans="2:3" ht="15">
      <c r="B56" s="122" t="s">
        <v>249</v>
      </c>
      <c r="C56" s="80"/>
    </row>
    <row r="57" spans="2:3" ht="15">
      <c r="B57" s="123" t="s">
        <v>193</v>
      </c>
      <c r="C57" s="80"/>
    </row>
    <row r="58" spans="2:3" ht="15">
      <c r="B58" s="124" t="s">
        <v>197</v>
      </c>
      <c r="C58" s="80"/>
    </row>
    <row r="59" spans="2:3" ht="15">
      <c r="B59" s="125" t="s">
        <v>302</v>
      </c>
      <c r="C59" s="80"/>
    </row>
    <row r="60" spans="2:3" ht="15">
      <c r="B60" s="126" t="s">
        <v>199</v>
      </c>
      <c r="C60" s="80"/>
    </row>
    <row r="61" spans="2:3" ht="15">
      <c r="B61" s="127" t="s">
        <v>255</v>
      </c>
      <c r="C61" s="80"/>
    </row>
    <row r="62" spans="2:3" ht="15">
      <c r="B62" s="128" t="s">
        <v>193</v>
      </c>
      <c r="C62" s="80"/>
    </row>
    <row r="63" spans="2:3" ht="15">
      <c r="B63" s="129" t="s">
        <v>197</v>
      </c>
      <c r="C63" s="80"/>
    </row>
    <row r="64" spans="2:3" ht="15">
      <c r="B64" s="130" t="s">
        <v>200</v>
      </c>
      <c r="C64" s="80"/>
    </row>
    <row r="65" spans="2:3" ht="15">
      <c r="B65" s="131" t="s">
        <v>194</v>
      </c>
      <c r="C65" s="80"/>
    </row>
    <row r="66" spans="2:3" ht="15">
      <c r="B66" s="132" t="s">
        <v>303</v>
      </c>
      <c r="C66" s="80"/>
    </row>
    <row r="67" spans="2:3">
      <c r="B67" s="133" t="s">
        <v>257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2:H39"/>
  <sheetViews>
    <sheetView topLeftCell="A4" workbookViewId="0">
      <selection activeCell="G25" sqref="G25:H25"/>
    </sheetView>
  </sheetViews>
  <sheetFormatPr defaultRowHeight="12.75"/>
  <cols>
    <col min="1" max="1" width="4.28515625" customWidth="1"/>
    <col min="2" max="2" width="15.28515625" bestFit="1" customWidth="1"/>
    <col min="3" max="3" width="12.85546875" customWidth="1"/>
    <col min="4" max="5" width="18" customWidth="1"/>
    <col min="6" max="6" width="56.7109375" customWidth="1"/>
    <col min="7" max="7" width="14.42578125" bestFit="1" customWidth="1"/>
    <col min="8" max="8" width="3.5703125" customWidth="1"/>
  </cols>
  <sheetData>
    <row r="2" spans="2:8">
      <c r="B2" s="802" t="s">
        <v>365</v>
      </c>
      <c r="C2" s="802"/>
      <c r="D2" s="802"/>
      <c r="E2" s="802"/>
      <c r="F2" s="802"/>
      <c r="G2" s="802"/>
    </row>
    <row r="4" spans="2:8">
      <c r="B4" s="204"/>
      <c r="C4" s="205"/>
      <c r="D4" s="205"/>
      <c r="E4" s="205"/>
      <c r="F4" s="205"/>
      <c r="G4" s="205"/>
      <c r="H4" s="206"/>
    </row>
    <row r="5" spans="2:8">
      <c r="B5" s="215" t="s">
        <v>351</v>
      </c>
      <c r="C5" s="236"/>
      <c r="D5" s="31"/>
      <c r="E5" s="31"/>
      <c r="F5" s="208"/>
      <c r="G5" s="208"/>
      <c r="H5" s="209"/>
    </row>
    <row r="6" spans="2:8">
      <c r="B6" s="207"/>
      <c r="C6" s="208"/>
      <c r="D6" s="210" t="s">
        <v>353</v>
      </c>
      <c r="E6" s="210"/>
      <c r="F6" s="210" t="s">
        <v>352</v>
      </c>
      <c r="G6" s="211">
        <v>40399</v>
      </c>
      <c r="H6" s="209"/>
    </row>
    <row r="7" spans="2:8">
      <c r="B7" s="207"/>
      <c r="C7" s="208"/>
      <c r="D7" s="208"/>
      <c r="E7" s="208"/>
      <c r="F7" s="208"/>
      <c r="G7" s="208"/>
      <c r="H7" s="209"/>
    </row>
    <row r="8" spans="2:8">
      <c r="B8" s="215" t="s">
        <v>354</v>
      </c>
      <c r="C8" s="236"/>
      <c r="D8" s="31"/>
      <c r="E8" s="31"/>
      <c r="F8" s="208"/>
      <c r="G8" s="208"/>
      <c r="H8" s="209"/>
    </row>
    <row r="9" spans="2:8">
      <c r="B9" s="207"/>
      <c r="C9" s="208"/>
      <c r="D9" s="210" t="s">
        <v>355</v>
      </c>
      <c r="E9" s="210"/>
      <c r="F9" s="210" t="s">
        <v>356</v>
      </c>
      <c r="G9" s="211">
        <v>40718</v>
      </c>
      <c r="H9" s="209"/>
    </row>
    <row r="10" spans="2:8">
      <c r="B10" s="212"/>
      <c r="C10" s="213"/>
      <c r="D10" s="213"/>
      <c r="E10" s="213"/>
      <c r="F10" s="213"/>
      <c r="G10" s="213"/>
      <c r="H10" s="214"/>
    </row>
    <row r="11" spans="2:8">
      <c r="D11" s="38"/>
      <c r="E11" s="38"/>
      <c r="F11" s="38"/>
      <c r="G11" s="38"/>
    </row>
    <row r="14" spans="2:8" ht="30" customHeight="1">
      <c r="B14" s="222" t="s">
        <v>346</v>
      </c>
      <c r="C14" s="237" t="s">
        <v>377</v>
      </c>
      <c r="D14" s="224" t="s">
        <v>347</v>
      </c>
      <c r="E14" s="224" t="s">
        <v>367</v>
      </c>
      <c r="F14" s="223" t="s">
        <v>348</v>
      </c>
      <c r="G14" s="803" t="s">
        <v>349</v>
      </c>
      <c r="H14" s="804"/>
    </row>
    <row r="15" spans="2:8">
      <c r="B15" s="220">
        <v>40858</v>
      </c>
      <c r="C15" s="241">
        <v>1</v>
      </c>
      <c r="D15" s="221" t="s">
        <v>343</v>
      </c>
      <c r="E15" s="252" t="s">
        <v>355</v>
      </c>
      <c r="F15" s="228" t="s">
        <v>368</v>
      </c>
      <c r="G15" s="805" t="s">
        <v>344</v>
      </c>
      <c r="H15" s="806"/>
    </row>
    <row r="16" spans="2:8" ht="25.5">
      <c r="B16" s="216"/>
      <c r="C16" s="238"/>
      <c r="D16" s="203"/>
      <c r="E16" s="247" t="s">
        <v>355</v>
      </c>
      <c r="F16" s="226" t="s">
        <v>345</v>
      </c>
      <c r="G16" s="807" t="s">
        <v>350</v>
      </c>
      <c r="H16" s="808"/>
    </row>
    <row r="17" spans="2:8">
      <c r="B17" s="216"/>
      <c r="C17" s="238"/>
      <c r="D17" s="203"/>
      <c r="E17" s="247" t="s">
        <v>355</v>
      </c>
      <c r="F17" s="226" t="s">
        <v>370</v>
      </c>
      <c r="G17" s="807" t="s">
        <v>366</v>
      </c>
      <c r="H17" s="801"/>
    </row>
    <row r="18" spans="2:8">
      <c r="B18" s="216"/>
      <c r="C18" s="238"/>
      <c r="D18" s="203"/>
      <c r="E18" s="247" t="s">
        <v>355</v>
      </c>
      <c r="F18" s="226" t="s">
        <v>369</v>
      </c>
      <c r="G18" s="807" t="s">
        <v>371</v>
      </c>
      <c r="H18" s="801"/>
    </row>
    <row r="19" spans="2:8">
      <c r="B19" s="216"/>
      <c r="C19" s="238"/>
      <c r="D19" s="203"/>
      <c r="E19" s="201"/>
      <c r="F19" s="202"/>
      <c r="G19" s="809"/>
      <c r="H19" s="801"/>
    </row>
    <row r="20" spans="2:8">
      <c r="B20" s="251">
        <v>41074</v>
      </c>
      <c r="C20" s="238">
        <v>2</v>
      </c>
      <c r="D20" s="247" t="s">
        <v>355</v>
      </c>
      <c r="E20" s="253" t="s">
        <v>343</v>
      </c>
      <c r="F20" s="226" t="s">
        <v>384</v>
      </c>
      <c r="G20" s="807" t="s">
        <v>344</v>
      </c>
      <c r="H20" s="801"/>
    </row>
    <row r="21" spans="2:8">
      <c r="B21" s="216"/>
      <c r="C21" s="254" t="s">
        <v>386</v>
      </c>
      <c r="D21" s="248" t="s">
        <v>343</v>
      </c>
      <c r="E21" s="257" t="s">
        <v>355</v>
      </c>
      <c r="F21" s="226" t="s">
        <v>387</v>
      </c>
      <c r="G21" s="807" t="s">
        <v>344</v>
      </c>
      <c r="H21" s="801"/>
    </row>
    <row r="22" spans="2:8">
      <c r="B22" s="251">
        <v>41425</v>
      </c>
      <c r="C22" s="238">
        <v>3</v>
      </c>
      <c r="D22" s="259" t="s">
        <v>425</v>
      </c>
      <c r="E22" s="259" t="s">
        <v>355</v>
      </c>
      <c r="F22" s="202" t="s">
        <v>426</v>
      </c>
      <c r="G22" s="809" t="s">
        <v>366</v>
      </c>
      <c r="H22" s="801"/>
    </row>
    <row r="23" spans="2:8" ht="25.5">
      <c r="B23" s="251">
        <v>41852</v>
      </c>
      <c r="C23" s="238">
        <v>4</v>
      </c>
      <c r="D23" s="260" t="s">
        <v>442</v>
      </c>
      <c r="E23" s="260" t="s">
        <v>440</v>
      </c>
      <c r="F23" s="202" t="s">
        <v>441</v>
      </c>
      <c r="G23" s="809" t="s">
        <v>366</v>
      </c>
      <c r="H23" s="801"/>
    </row>
    <row r="24" spans="2:8" ht="25.5">
      <c r="B24" s="251">
        <v>43756</v>
      </c>
      <c r="C24" s="238"/>
      <c r="D24" s="549" t="s">
        <v>682</v>
      </c>
      <c r="E24" s="201"/>
      <c r="F24" s="550" t="s">
        <v>683</v>
      </c>
      <c r="G24" s="800" t="s">
        <v>366</v>
      </c>
      <c r="H24" s="801"/>
    </row>
    <row r="25" spans="2:8">
      <c r="B25" s="216"/>
      <c r="C25" s="238"/>
      <c r="D25" s="203"/>
      <c r="E25" s="201"/>
      <c r="F25" s="202"/>
      <c r="G25" s="809"/>
      <c r="H25" s="801"/>
    </row>
    <row r="26" spans="2:8">
      <c r="B26" s="216"/>
      <c r="C26" s="238"/>
      <c r="D26" s="203"/>
      <c r="E26" s="201"/>
      <c r="F26" s="202"/>
      <c r="G26" s="809"/>
      <c r="H26" s="801"/>
    </row>
    <row r="27" spans="2:8">
      <c r="B27" s="216"/>
      <c r="C27" s="238"/>
      <c r="D27" s="203"/>
      <c r="E27" s="201"/>
      <c r="F27" s="202"/>
      <c r="G27" s="809"/>
      <c r="H27" s="801"/>
    </row>
    <row r="28" spans="2:8">
      <c r="B28" s="217"/>
      <c r="C28" s="239"/>
      <c r="D28" s="202"/>
      <c r="E28" s="202"/>
      <c r="F28" s="202"/>
      <c r="G28" s="809"/>
      <c r="H28" s="801"/>
    </row>
    <row r="29" spans="2:8">
      <c r="B29" s="217"/>
      <c r="C29" s="239"/>
      <c r="D29" s="202"/>
      <c r="E29" s="202"/>
      <c r="F29" s="202"/>
      <c r="G29" s="809"/>
      <c r="H29" s="801"/>
    </row>
    <row r="30" spans="2:8">
      <c r="B30" s="217"/>
      <c r="C30" s="239"/>
      <c r="D30" s="202"/>
      <c r="E30" s="202"/>
      <c r="F30" s="202"/>
      <c r="G30" s="809"/>
      <c r="H30" s="801"/>
    </row>
    <row r="31" spans="2:8">
      <c r="B31" s="217"/>
      <c r="C31" s="239"/>
      <c r="D31" s="202"/>
      <c r="E31" s="202"/>
      <c r="F31" s="202"/>
      <c r="G31" s="809"/>
      <c r="H31" s="801"/>
    </row>
    <row r="32" spans="2:8">
      <c r="B32" s="217"/>
      <c r="C32" s="239"/>
      <c r="D32" s="202"/>
      <c r="E32" s="202"/>
      <c r="F32" s="202"/>
      <c r="G32" s="809"/>
      <c r="H32" s="801"/>
    </row>
    <row r="33" spans="2:8">
      <c r="B33" s="217"/>
      <c r="C33" s="239"/>
      <c r="D33" s="202"/>
      <c r="E33" s="202"/>
      <c r="F33" s="202"/>
      <c r="G33" s="809"/>
      <c r="H33" s="801"/>
    </row>
    <row r="34" spans="2:8">
      <c r="B34" s="218"/>
      <c r="C34" s="240"/>
      <c r="D34" s="219"/>
      <c r="E34" s="219"/>
      <c r="F34" s="219"/>
      <c r="G34" s="810"/>
      <c r="H34" s="811"/>
    </row>
    <row r="37" spans="2:8">
      <c r="B37" s="812" t="s">
        <v>378</v>
      </c>
      <c r="C37" s="812"/>
      <c r="D37" s="812"/>
      <c r="E37" s="812"/>
      <c r="F37" s="812"/>
      <c r="G37" s="812"/>
      <c r="H37" s="812"/>
    </row>
    <row r="38" spans="2:8">
      <c r="B38" s="812"/>
      <c r="C38" s="812"/>
      <c r="D38" s="812"/>
      <c r="E38" s="812"/>
      <c r="F38" s="812"/>
      <c r="G38" s="812"/>
      <c r="H38" s="812"/>
    </row>
    <row r="39" spans="2:8">
      <c r="B39" s="812"/>
      <c r="C39" s="812"/>
      <c r="D39" s="812"/>
      <c r="E39" s="812"/>
      <c r="F39" s="812"/>
      <c r="G39" s="812"/>
      <c r="H39" s="812"/>
    </row>
  </sheetData>
  <mergeCells count="23">
    <mergeCell ref="G25:H25"/>
    <mergeCell ref="G32:H32"/>
    <mergeCell ref="G33:H33"/>
    <mergeCell ref="G34:H34"/>
    <mergeCell ref="B37:H39"/>
    <mergeCell ref="G26:H26"/>
    <mergeCell ref="G27:H27"/>
    <mergeCell ref="G28:H28"/>
    <mergeCell ref="G29:H29"/>
    <mergeCell ref="G30:H30"/>
    <mergeCell ref="G31:H31"/>
    <mergeCell ref="G24:H24"/>
    <mergeCell ref="B2:G2"/>
    <mergeCell ref="G14:H14"/>
    <mergeCell ref="G15:H15"/>
    <mergeCell ref="G16:H16"/>
    <mergeCell ref="G17:H17"/>
    <mergeCell ref="G18:H18"/>
    <mergeCell ref="G19:H19"/>
    <mergeCell ref="G20:H20"/>
    <mergeCell ref="G21:H21"/>
    <mergeCell ref="G22:H22"/>
    <mergeCell ref="G23:H23"/>
  </mergeCells>
  <pageMargins left="0.7" right="0.7" top="0.75" bottom="0.75" header="0.3" footer="0.3"/>
  <pageSetup scale="86" orientation="landscape" horizontalDpi="1200" verticalDpi="1200" r:id="rId1"/>
  <headerFooter>
    <oddHeader>&amp;L&amp;G</oddHeader>
    <oddFooter xml:space="preserve">&amp;LRevision History as of  &amp;T &amp;D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4:B12"/>
  <sheetViews>
    <sheetView workbookViewId="0">
      <selection activeCell="B11" sqref="B11"/>
    </sheetView>
  </sheetViews>
  <sheetFormatPr defaultRowHeight="12.75"/>
  <sheetData>
    <row r="4" spans="2:2">
      <c r="B4" t="s">
        <v>361</v>
      </c>
    </row>
    <row r="6" spans="2:2">
      <c r="B6" t="s">
        <v>362</v>
      </c>
    </row>
    <row r="8" spans="2:2">
      <c r="B8" t="s">
        <v>363</v>
      </c>
    </row>
    <row r="10" spans="2:2">
      <c r="B10" s="274" t="s">
        <v>459</v>
      </c>
    </row>
    <row r="12" spans="2:2">
      <c r="B12" t="s">
        <v>364</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39997558519241921"/>
  </sheetPr>
  <dimension ref="B3:E27"/>
  <sheetViews>
    <sheetView workbookViewId="0">
      <selection activeCell="E30" sqref="E30"/>
    </sheetView>
  </sheetViews>
  <sheetFormatPr defaultRowHeight="12.75"/>
  <cols>
    <col min="3" max="3" width="66.5703125" bestFit="1" customWidth="1"/>
    <col min="4" max="4" width="3.5703125" style="1" bestFit="1" customWidth="1"/>
    <col min="5" max="5" width="20.7109375" bestFit="1" customWidth="1"/>
  </cols>
  <sheetData>
    <row r="3" spans="2:5">
      <c r="B3" t="s">
        <v>396</v>
      </c>
    </row>
    <row r="4" spans="2:5">
      <c r="B4" t="s">
        <v>397</v>
      </c>
    </row>
    <row r="6" spans="2:5">
      <c r="C6" t="s">
        <v>398</v>
      </c>
      <c r="E6" t="s">
        <v>399</v>
      </c>
    </row>
    <row r="7" spans="2:5" ht="15">
      <c r="B7" s="3">
        <v>1</v>
      </c>
      <c r="C7" s="256" t="s">
        <v>400</v>
      </c>
      <c r="D7" s="258" t="s">
        <v>403</v>
      </c>
      <c r="E7" t="s">
        <v>401</v>
      </c>
    </row>
    <row r="8" spans="2:5" ht="15">
      <c r="B8" s="3">
        <v>2</v>
      </c>
      <c r="C8" s="256" t="s">
        <v>421</v>
      </c>
      <c r="D8" s="258" t="s">
        <v>403</v>
      </c>
      <c r="E8" t="s">
        <v>401</v>
      </c>
    </row>
    <row r="9" spans="2:5" ht="15">
      <c r="B9" s="3">
        <v>3</v>
      </c>
      <c r="C9" s="256" t="s">
        <v>402</v>
      </c>
      <c r="D9" s="255" t="s">
        <v>403</v>
      </c>
    </row>
    <row r="10" spans="2:5" ht="15">
      <c r="B10" s="3">
        <v>4</v>
      </c>
      <c r="C10" s="256" t="s">
        <v>404</v>
      </c>
      <c r="D10" s="255" t="s">
        <v>403</v>
      </c>
      <c r="E10" t="s">
        <v>401</v>
      </c>
    </row>
    <row r="11" spans="2:5" ht="15">
      <c r="B11" s="3">
        <v>5</v>
      </c>
      <c r="C11" s="256" t="s">
        <v>405</v>
      </c>
      <c r="D11" s="255" t="s">
        <v>403</v>
      </c>
      <c r="E11" t="s">
        <v>401</v>
      </c>
    </row>
    <row r="12" spans="2:5" ht="15">
      <c r="B12" s="3">
        <v>6</v>
      </c>
      <c r="C12" s="256" t="s">
        <v>406</v>
      </c>
      <c r="D12" s="255" t="s">
        <v>403</v>
      </c>
      <c r="E12" t="s">
        <v>401</v>
      </c>
    </row>
    <row r="13" spans="2:5" ht="15">
      <c r="B13" s="3">
        <v>7</v>
      </c>
      <c r="C13" s="256" t="s">
        <v>407</v>
      </c>
      <c r="D13" s="255" t="s">
        <v>403</v>
      </c>
      <c r="E13" t="s">
        <v>401</v>
      </c>
    </row>
    <row r="14" spans="2:5" ht="15">
      <c r="B14" s="3">
        <v>8</v>
      </c>
      <c r="C14" s="256" t="s">
        <v>408</v>
      </c>
      <c r="D14" s="255" t="s">
        <v>403</v>
      </c>
      <c r="E14" t="s">
        <v>401</v>
      </c>
    </row>
    <row r="15" spans="2:5" ht="15">
      <c r="B15" s="3">
        <v>9</v>
      </c>
      <c r="C15" s="256" t="s">
        <v>409</v>
      </c>
      <c r="D15" s="255" t="s">
        <v>403</v>
      </c>
    </row>
    <row r="16" spans="2:5" ht="15">
      <c r="B16" s="3">
        <v>10</v>
      </c>
      <c r="C16" s="256" t="s">
        <v>410</v>
      </c>
      <c r="D16" s="255" t="s">
        <v>403</v>
      </c>
      <c r="E16" t="s">
        <v>401</v>
      </c>
    </row>
    <row r="17" spans="2:5" ht="15">
      <c r="B17" s="3">
        <v>11</v>
      </c>
      <c r="C17" s="256" t="s">
        <v>411</v>
      </c>
      <c r="D17" s="255" t="s">
        <v>403</v>
      </c>
    </row>
    <row r="18" spans="2:5" ht="15">
      <c r="B18" s="3">
        <v>12</v>
      </c>
      <c r="C18" s="256" t="s">
        <v>412</v>
      </c>
      <c r="D18" s="255" t="s">
        <v>403</v>
      </c>
      <c r="E18" t="s">
        <v>401</v>
      </c>
    </row>
    <row r="19" spans="2:5" ht="15">
      <c r="B19" s="3">
        <v>13</v>
      </c>
      <c r="C19" s="256" t="s">
        <v>413</v>
      </c>
      <c r="D19" s="255" t="s">
        <v>403</v>
      </c>
      <c r="E19" t="s">
        <v>401</v>
      </c>
    </row>
    <row r="20" spans="2:5" ht="15">
      <c r="B20" s="3">
        <v>14</v>
      </c>
      <c r="C20" s="256" t="s">
        <v>414</v>
      </c>
      <c r="D20" s="255" t="s">
        <v>403</v>
      </c>
    </row>
    <row r="21" spans="2:5" ht="15">
      <c r="B21" s="3">
        <v>15</v>
      </c>
      <c r="C21" s="256" t="s">
        <v>415</v>
      </c>
      <c r="D21" s="255" t="s">
        <v>403</v>
      </c>
      <c r="E21" t="s">
        <v>401</v>
      </c>
    </row>
    <row r="22" spans="2:5" ht="15">
      <c r="B22" s="3">
        <v>16</v>
      </c>
      <c r="C22" s="256" t="s">
        <v>416</v>
      </c>
      <c r="D22" s="255" t="s">
        <v>403</v>
      </c>
      <c r="E22" t="s">
        <v>401</v>
      </c>
    </row>
    <row r="23" spans="2:5" ht="15">
      <c r="B23" s="3">
        <v>17</v>
      </c>
      <c r="C23" s="256" t="s">
        <v>417</v>
      </c>
      <c r="D23" s="255" t="s">
        <v>403</v>
      </c>
      <c r="E23" t="s">
        <v>401</v>
      </c>
    </row>
    <row r="24" spans="2:5" ht="15">
      <c r="B24" s="3">
        <v>18</v>
      </c>
      <c r="C24" s="256" t="s">
        <v>418</v>
      </c>
      <c r="D24" s="255" t="s">
        <v>403</v>
      </c>
      <c r="E24" t="s">
        <v>401</v>
      </c>
    </row>
    <row r="25" spans="2:5" ht="15">
      <c r="B25" s="3">
        <v>19</v>
      </c>
      <c r="C25" s="256" t="s">
        <v>419</v>
      </c>
      <c r="D25" s="255" t="s">
        <v>403</v>
      </c>
      <c r="E25" t="s">
        <v>401</v>
      </c>
    </row>
    <row r="26" spans="2:5" ht="14.25">
      <c r="B26" s="3"/>
      <c r="D26" s="255"/>
    </row>
    <row r="27" spans="2:5" ht="14.25">
      <c r="B27" s="8"/>
      <c r="C27" s="255" t="s">
        <v>420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91</vt:i4>
      </vt:variant>
    </vt:vector>
  </HeadingPairs>
  <TitlesOfParts>
    <vt:vector size="100" baseType="lpstr">
      <vt:lpstr>Assumptions</vt:lpstr>
      <vt:lpstr>Reinforcement Summary</vt:lpstr>
      <vt:lpstr>Calculations</vt:lpstr>
      <vt:lpstr>Static Data</vt:lpstr>
      <vt:lpstr>BarrierLibrary</vt:lpstr>
      <vt:lpstr>Contents</vt:lpstr>
      <vt:lpstr>Rev. History</vt:lpstr>
      <vt:lpstr>Spreadsheet Usage</vt:lpstr>
      <vt:lpstr>CheckMatrix</vt:lpstr>
      <vt:lpstr>_Mc2</vt:lpstr>
      <vt:lpstr>Abar_bl</vt:lpstr>
      <vt:lpstr>Abar_tl</vt:lpstr>
      <vt:lpstr>Abar_v</vt:lpstr>
      <vt:lpstr>As_prvd_adtl</vt:lpstr>
      <vt:lpstr>As_prvd_neg</vt:lpstr>
      <vt:lpstr>As_prvd_pos</vt:lpstr>
      <vt:lpstr>B</vt:lpstr>
      <vt:lpstr>b.slab</vt:lpstr>
      <vt:lpstr>b_barrier.A</vt:lpstr>
      <vt:lpstr>b_barrier.B</vt:lpstr>
      <vt:lpstr>b_f</vt:lpstr>
      <vt:lpstr>ba</vt:lpstr>
      <vt:lpstr>BarrierProp</vt:lpstr>
      <vt:lpstr>barriertype</vt:lpstr>
      <vt:lpstr>BarrierTypes</vt:lpstr>
      <vt:lpstr>barSpa_adtl</vt:lpstr>
      <vt:lpstr>barSpa_neg</vt:lpstr>
      <vt:lpstr>barSpa_pos</vt:lpstr>
      <vt:lpstr>barspa_v</vt:lpstr>
      <vt:lpstr>bcg</vt:lpstr>
      <vt:lpstr>BeamType</vt:lpstr>
      <vt:lpstr>bh</vt:lpstr>
      <vt:lpstr>bw</vt:lpstr>
      <vt:lpstr>C.</vt:lpstr>
      <vt:lpstr>C_v.b</vt:lpstr>
      <vt:lpstr>C_Vb</vt:lpstr>
      <vt:lpstr>C_Vt</vt:lpstr>
      <vt:lpstr>d_baradtl</vt:lpstr>
      <vt:lpstr>d_barneg</vt:lpstr>
      <vt:lpstr>d_barpos</vt:lpstr>
      <vt:lpstr>dbar_bl</vt:lpstr>
      <vt:lpstr>dbar_tl</vt:lpstr>
      <vt:lpstr>dbar_v</vt:lpstr>
      <vt:lpstr>DesignForces</vt:lpstr>
      <vt:lpstr>developmentLength</vt:lpstr>
      <vt:lpstr>E</vt:lpstr>
      <vt:lpstr>E_S</vt:lpstr>
      <vt:lpstr>E_s.b</vt:lpstr>
      <vt:lpstr>Es</vt:lpstr>
      <vt:lpstr>etta_i</vt:lpstr>
      <vt:lpstr>etta_i.ee</vt:lpstr>
      <vt:lpstr>f_c</vt:lpstr>
      <vt:lpstr>f_c.b</vt:lpstr>
      <vt:lpstr>f_y</vt:lpstr>
      <vt:lpstr>f_y.b</vt:lpstr>
      <vt:lpstr>gamma</vt:lpstr>
      <vt:lpstr>gamma_LLI</vt:lpstr>
      <vt:lpstr>gamma_pDC</vt:lpstr>
      <vt:lpstr>gamma_pDW</vt:lpstr>
      <vt:lpstr>I</vt:lpstr>
      <vt:lpstr>L</vt:lpstr>
      <vt:lpstr>Lc</vt:lpstr>
      <vt:lpstr>Lt</vt:lpstr>
      <vt:lpstr>M_negLLI</vt:lpstr>
      <vt:lpstr>M_posLLI</vt:lpstr>
      <vt:lpstr>Mb</vt:lpstr>
      <vt:lpstr>Mc</vt:lpstr>
      <vt:lpstr>MomentTable</vt:lpstr>
      <vt:lpstr>MultiplePresenseFactor</vt:lpstr>
      <vt:lpstr>Mw</vt:lpstr>
      <vt:lpstr>n</vt:lpstr>
      <vt:lpstr>N_CG</vt:lpstr>
      <vt:lpstr>N_H</vt:lpstr>
      <vt:lpstr>N_W</vt:lpstr>
      <vt:lpstr>No.Bars_bl</vt:lpstr>
      <vt:lpstr>No.bars_tl</vt:lpstr>
      <vt:lpstr>O</vt:lpstr>
      <vt:lpstr>P</vt:lpstr>
      <vt:lpstr>P_W</vt:lpstr>
      <vt:lpstr>Assumptions!Print_Area</vt:lpstr>
      <vt:lpstr>Calculations!Print_Area</vt:lpstr>
      <vt:lpstr>'Reinforcement Summary'!Print_Area</vt:lpstr>
      <vt:lpstr>REBARPROPERTIES</vt:lpstr>
      <vt:lpstr>S</vt:lpstr>
      <vt:lpstr>S_eff</vt:lpstr>
      <vt:lpstr>T_L</vt:lpstr>
      <vt:lpstr>T_O</vt:lpstr>
      <vt:lpstr>T_omin</vt:lpstr>
      <vt:lpstr>T_s</vt:lpstr>
      <vt:lpstr>t_sw</vt:lpstr>
      <vt:lpstr>t_w</vt:lpstr>
      <vt:lpstr>TestLevel</vt:lpstr>
      <vt:lpstr>unitwidth</vt:lpstr>
      <vt:lpstr>w</vt:lpstr>
      <vt:lpstr>W_DC</vt:lpstr>
      <vt:lpstr>W_DW</vt:lpstr>
      <vt:lpstr>W_F</vt:lpstr>
      <vt:lpstr>w_nw</vt:lpstr>
      <vt:lpstr>W_s</vt:lpstr>
      <vt:lpstr>x_j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Theresa Bergquist</dc:creator>
  <cp:lastModifiedBy>Elliott, John</cp:lastModifiedBy>
  <cp:lastPrinted>2019-10-22T16:52:25Z</cp:lastPrinted>
  <dcterms:created xsi:type="dcterms:W3CDTF">2010-06-10T18:41:35Z</dcterms:created>
  <dcterms:modified xsi:type="dcterms:W3CDTF">2019-10-22T16:52:29Z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008d3e4-f847-4182-a1fb-fb9d345a0f05_Enabled">
    <vt:lpwstr>True</vt:lpwstr>
  </property>
  <property fmtid="{D5CDD505-2E9C-101B-9397-08002B2CF9AE}" pid="3" name="MSIP_Label_0008d3e4-f847-4182-a1fb-fb9d345a0f05_SiteId">
    <vt:lpwstr>8d088ff8-7e52-4d0f-8187-dcd9ca37815a</vt:lpwstr>
  </property>
  <property fmtid="{D5CDD505-2E9C-101B-9397-08002B2CF9AE}" pid="4" name="MSIP_Label_0008d3e4-f847-4182-a1fb-fb9d345a0f05_Owner">
    <vt:lpwstr>James.Boffice@parsons.com</vt:lpwstr>
  </property>
  <property fmtid="{D5CDD505-2E9C-101B-9397-08002B2CF9AE}" pid="5" name="MSIP_Label_0008d3e4-f847-4182-a1fb-fb9d345a0f05_SetDate">
    <vt:lpwstr>2019-01-10T15:50:54.1461894Z</vt:lpwstr>
  </property>
  <property fmtid="{D5CDD505-2E9C-101B-9397-08002B2CF9AE}" pid="6" name="MSIP_Label_0008d3e4-f847-4182-a1fb-fb9d345a0f05_Name">
    <vt:lpwstr>General Business</vt:lpwstr>
  </property>
  <property fmtid="{D5CDD505-2E9C-101B-9397-08002B2CF9AE}" pid="7" name="MSIP_Label_0008d3e4-f847-4182-a1fb-fb9d345a0f05_Application">
    <vt:lpwstr>Microsoft Azure Information Protection</vt:lpwstr>
  </property>
  <property fmtid="{D5CDD505-2E9C-101B-9397-08002B2CF9AE}" pid="8" name="MSIP_Label_0008d3e4-f847-4182-a1fb-fb9d345a0f05_Extended_MSFT_Method">
    <vt:lpwstr>Manual</vt:lpwstr>
  </property>
  <property fmtid="{D5CDD505-2E9C-101B-9397-08002B2CF9AE}" pid="9" name="Sensitivity">
    <vt:lpwstr>General Business</vt:lpwstr>
  </property>
  <property fmtid="{D5CDD505-2E9C-101B-9397-08002B2CF9AE}" pid="10" name="Folder_Number">
    <vt:lpwstr/>
  </property>
  <property fmtid="{D5CDD505-2E9C-101B-9397-08002B2CF9AE}" pid="11" name="Folder_Code">
    <vt:lpwstr/>
  </property>
  <property fmtid="{D5CDD505-2E9C-101B-9397-08002B2CF9AE}" pid="12" name="Folder_Name">
    <vt:lpwstr/>
  </property>
  <property fmtid="{D5CDD505-2E9C-101B-9397-08002B2CF9AE}" pid="13" name="Folder_Description">
    <vt:lpwstr/>
  </property>
  <property fmtid="{D5CDD505-2E9C-101B-9397-08002B2CF9AE}" pid="14" name="/Folder_Name/">
    <vt:lpwstr/>
  </property>
  <property fmtid="{D5CDD505-2E9C-101B-9397-08002B2CF9AE}" pid="15" name="/Folder_Description/">
    <vt:lpwstr/>
  </property>
  <property fmtid="{D5CDD505-2E9C-101B-9397-08002B2CF9AE}" pid="16" name="Folder_Version">
    <vt:lpwstr/>
  </property>
  <property fmtid="{D5CDD505-2E9C-101B-9397-08002B2CF9AE}" pid="17" name="Folder_VersionSeq">
    <vt:lpwstr/>
  </property>
  <property fmtid="{D5CDD505-2E9C-101B-9397-08002B2CF9AE}" pid="18" name="Folder_Manager">
    <vt:lpwstr/>
  </property>
  <property fmtid="{D5CDD505-2E9C-101B-9397-08002B2CF9AE}" pid="19" name="Folder_ManagerDesc">
    <vt:lpwstr/>
  </property>
  <property fmtid="{D5CDD505-2E9C-101B-9397-08002B2CF9AE}" pid="20" name="Folder_Storage">
    <vt:lpwstr/>
  </property>
  <property fmtid="{D5CDD505-2E9C-101B-9397-08002B2CF9AE}" pid="21" name="Folder_StorageDesc">
    <vt:lpwstr/>
  </property>
  <property fmtid="{D5CDD505-2E9C-101B-9397-08002B2CF9AE}" pid="22" name="Folder_Creator">
    <vt:lpwstr/>
  </property>
  <property fmtid="{D5CDD505-2E9C-101B-9397-08002B2CF9AE}" pid="23" name="Folder_CreatorDesc">
    <vt:lpwstr/>
  </property>
  <property fmtid="{D5CDD505-2E9C-101B-9397-08002B2CF9AE}" pid="24" name="Folder_CreateDate">
    <vt:lpwstr/>
  </property>
  <property fmtid="{D5CDD505-2E9C-101B-9397-08002B2CF9AE}" pid="25" name="Folder_Updater">
    <vt:lpwstr/>
  </property>
  <property fmtid="{D5CDD505-2E9C-101B-9397-08002B2CF9AE}" pid="26" name="Folder_UpdaterDesc">
    <vt:lpwstr/>
  </property>
  <property fmtid="{D5CDD505-2E9C-101B-9397-08002B2CF9AE}" pid="27" name="Folder_UpdateDate">
    <vt:lpwstr/>
  </property>
  <property fmtid="{D5CDD505-2E9C-101B-9397-08002B2CF9AE}" pid="28" name="Document_Number">
    <vt:lpwstr/>
  </property>
  <property fmtid="{D5CDD505-2E9C-101B-9397-08002B2CF9AE}" pid="29" name="Document_Name">
    <vt:lpwstr/>
  </property>
  <property fmtid="{D5CDD505-2E9C-101B-9397-08002B2CF9AE}" pid="30" name="Document_FileName">
    <vt:lpwstr/>
  </property>
  <property fmtid="{D5CDD505-2E9C-101B-9397-08002B2CF9AE}" pid="31" name="Document_Version">
    <vt:lpwstr/>
  </property>
  <property fmtid="{D5CDD505-2E9C-101B-9397-08002B2CF9AE}" pid="32" name="Document_VersionSeq">
    <vt:lpwstr/>
  </property>
  <property fmtid="{D5CDD505-2E9C-101B-9397-08002B2CF9AE}" pid="33" name="Document_Creator">
    <vt:lpwstr/>
  </property>
  <property fmtid="{D5CDD505-2E9C-101B-9397-08002B2CF9AE}" pid="34" name="Document_CreatorDesc">
    <vt:lpwstr/>
  </property>
  <property fmtid="{D5CDD505-2E9C-101B-9397-08002B2CF9AE}" pid="35" name="Document_CreateDate">
    <vt:lpwstr/>
  </property>
  <property fmtid="{D5CDD505-2E9C-101B-9397-08002B2CF9AE}" pid="36" name="Document_Updater">
    <vt:lpwstr/>
  </property>
  <property fmtid="{D5CDD505-2E9C-101B-9397-08002B2CF9AE}" pid="37" name="Document_UpdaterDesc">
    <vt:lpwstr/>
  </property>
  <property fmtid="{D5CDD505-2E9C-101B-9397-08002B2CF9AE}" pid="38" name="Document_UpdateDate">
    <vt:lpwstr/>
  </property>
  <property fmtid="{D5CDD505-2E9C-101B-9397-08002B2CF9AE}" pid="39" name="Document_Size">
    <vt:lpwstr/>
  </property>
  <property fmtid="{D5CDD505-2E9C-101B-9397-08002B2CF9AE}" pid="40" name="Document_Storage">
    <vt:lpwstr/>
  </property>
  <property fmtid="{D5CDD505-2E9C-101B-9397-08002B2CF9AE}" pid="41" name="Document_StorageDesc">
    <vt:lpwstr/>
  </property>
  <property fmtid="{D5CDD505-2E9C-101B-9397-08002B2CF9AE}" pid="42" name="Document_Department">
    <vt:lpwstr/>
  </property>
  <property fmtid="{D5CDD505-2E9C-101B-9397-08002B2CF9AE}" pid="43" name="Document_DepartmentDesc">
    <vt:lpwstr/>
  </property>
</Properties>
</file>